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8A31ABAB-1CA6-4BC1-B56D-DF55901FAF89}" xr6:coauthVersionLast="47" xr6:coauthVersionMax="47" xr10:uidLastSave="{00000000-0000-0000-0000-000000000000}"/>
  <bookViews>
    <workbookView xWindow="-108" yWindow="-108" windowWidth="23256" windowHeight="12600" activeTab="1" xr2:uid="{00000000-000D-0000-FFFF-FFFF00000000}"/>
  </bookViews>
  <sheets>
    <sheet name="07 programa_2 lentelė" sheetId="1" r:id="rId1"/>
    <sheet name="07 programa_3 lentelė" sheetId="2" r:id="rId2"/>
  </sheets>
  <definedNames>
    <definedName name="_xlnm._FilterDatabase" localSheetId="0" hidden="1">'07 programa_2 lentelė'!$A$8:$U$58</definedName>
    <definedName name="_xlnm.Print_Area" localSheetId="1">'07 programa_3 lentelė'!$A$1:$H$32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1" l="1"/>
  <c r="M60" i="1"/>
  <c r="N60" i="1"/>
  <c r="K34" i="1"/>
  <c r="K60" i="1" s="1"/>
  <c r="K47" i="1"/>
  <c r="O34" i="1" l="1"/>
  <c r="L49" i="1"/>
  <c r="M49" i="1"/>
  <c r="N49" i="1"/>
  <c r="O49" i="1"/>
  <c r="P49" i="1"/>
  <c r="L23" i="1"/>
  <c r="M23" i="1"/>
  <c r="N23" i="1"/>
  <c r="O23" i="1"/>
  <c r="P23" i="1"/>
  <c r="K23" i="1"/>
  <c r="F25" i="2"/>
  <c r="H16" i="2"/>
  <c r="G16" i="2"/>
  <c r="F16" i="2"/>
  <c r="H14" i="2"/>
  <c r="G14" i="2"/>
  <c r="F14" i="2"/>
  <c r="H13" i="2"/>
  <c r="G13" i="2"/>
  <c r="F13" i="2"/>
  <c r="M61" i="1"/>
  <c r="P34" i="1" l="1"/>
  <c r="P60" i="1" s="1"/>
  <c r="O60" i="1"/>
  <c r="H10" i="2"/>
  <c r="G10" i="2"/>
  <c r="F10" i="2"/>
  <c r="H9" i="2"/>
  <c r="G9" i="2"/>
  <c r="F9" i="2"/>
  <c r="H27" i="2"/>
  <c r="G27" i="2"/>
  <c r="F27" i="2"/>
  <c r="H22" i="2"/>
  <c r="G22" i="2"/>
  <c r="F22" i="2"/>
  <c r="H21" i="2"/>
  <c r="G21" i="2"/>
  <c r="F21" i="2"/>
  <c r="F20" i="2"/>
  <c r="H17" i="2"/>
  <c r="G17" i="2"/>
  <c r="F17" i="2"/>
  <c r="H15" i="2"/>
  <c r="G15" i="2"/>
  <c r="F15" i="2"/>
  <c r="H12" i="2"/>
  <c r="G12" i="2"/>
  <c r="F12" i="2"/>
  <c r="H11" i="2"/>
  <c r="G11" i="2"/>
  <c r="F11" i="2"/>
  <c r="M55" i="1"/>
  <c r="E21" i="2"/>
  <c r="L41" i="1"/>
  <c r="M41" i="1"/>
  <c r="N41" i="1"/>
  <c r="O41" i="1"/>
  <c r="P41" i="1"/>
  <c r="K55" i="1"/>
  <c r="K20" i="1"/>
  <c r="K27" i="1"/>
  <c r="K38" i="1"/>
  <c r="K51" i="1"/>
  <c r="K53" i="1"/>
  <c r="K49" i="1"/>
  <c r="K43" i="1"/>
  <c r="K65" i="1" s="1"/>
  <c r="K39" i="1"/>
  <c r="L61" i="1"/>
  <c r="N61" i="1"/>
  <c r="O61" i="1"/>
  <c r="P61" i="1"/>
  <c r="L62" i="1"/>
  <c r="M62" i="1"/>
  <c r="N62" i="1"/>
  <c r="O62" i="1"/>
  <c r="P62" i="1"/>
  <c r="L63" i="1"/>
  <c r="M63" i="1"/>
  <c r="N63" i="1"/>
  <c r="O63" i="1"/>
  <c r="P63" i="1"/>
  <c r="L64" i="1"/>
  <c r="M64" i="1"/>
  <c r="N64" i="1"/>
  <c r="O64" i="1"/>
  <c r="P64" i="1"/>
  <c r="L65" i="1"/>
  <c r="M65" i="1"/>
  <c r="N65" i="1"/>
  <c r="O65" i="1"/>
  <c r="P65" i="1"/>
  <c r="L66" i="1"/>
  <c r="M66" i="1"/>
  <c r="N66" i="1"/>
  <c r="O66" i="1"/>
  <c r="P66" i="1"/>
  <c r="L67" i="1"/>
  <c r="M67" i="1"/>
  <c r="N67" i="1"/>
  <c r="O67" i="1"/>
  <c r="P67" i="1"/>
  <c r="L68" i="1"/>
  <c r="M68" i="1"/>
  <c r="N68" i="1"/>
  <c r="O68" i="1"/>
  <c r="P68" i="1"/>
  <c r="L69" i="1"/>
  <c r="M69" i="1"/>
  <c r="N69" i="1"/>
  <c r="O69" i="1"/>
  <c r="P69" i="1"/>
  <c r="K62" i="1"/>
  <c r="K63" i="1"/>
  <c r="K64" i="1"/>
  <c r="K66" i="1"/>
  <c r="K67" i="1"/>
  <c r="K68" i="1"/>
  <c r="K69" i="1"/>
  <c r="P55" i="1"/>
  <c r="O55" i="1"/>
  <c r="N55" i="1"/>
  <c r="L55" i="1"/>
  <c r="P53" i="1"/>
  <c r="O53" i="1"/>
  <c r="N53" i="1"/>
  <c r="M53" i="1"/>
  <c r="L53" i="1"/>
  <c r="P51" i="1"/>
  <c r="O51" i="1"/>
  <c r="N51" i="1"/>
  <c r="M51" i="1"/>
  <c r="L51" i="1"/>
  <c r="L46" i="1"/>
  <c r="M46" i="1"/>
  <c r="N46" i="1"/>
  <c r="O46" i="1"/>
  <c r="P46" i="1"/>
  <c r="P38" i="1"/>
  <c r="O38" i="1"/>
  <c r="N38" i="1"/>
  <c r="M38" i="1"/>
  <c r="L38" i="1"/>
  <c r="L36" i="1"/>
  <c r="M33" i="1"/>
  <c r="N36" i="1"/>
  <c r="O36" i="1"/>
  <c r="P36" i="1"/>
  <c r="L33" i="1"/>
  <c r="N33" i="1"/>
  <c r="O33" i="1"/>
  <c r="P33" i="1"/>
  <c r="P27" i="1"/>
  <c r="O27" i="1"/>
  <c r="N27" i="1"/>
  <c r="M27" i="1"/>
  <c r="M16" i="1"/>
  <c r="M20" i="1"/>
  <c r="M25" i="1"/>
  <c r="L27" i="1"/>
  <c r="P25" i="1"/>
  <c r="O25" i="1"/>
  <c r="N25" i="1"/>
  <c r="L25" i="1"/>
  <c r="K25" i="1"/>
  <c r="L16" i="1"/>
  <c r="L20" i="1"/>
  <c r="N16" i="1"/>
  <c r="N20" i="1"/>
  <c r="P20" i="1"/>
  <c r="O20" i="1"/>
  <c r="P16" i="1"/>
  <c r="O16" i="1"/>
  <c r="K16" i="1"/>
  <c r="K28" i="1" s="1"/>
  <c r="E20" i="2"/>
  <c r="G20" i="2"/>
  <c r="H20" i="2"/>
  <c r="E22" i="2"/>
  <c r="E23" i="2"/>
  <c r="F23" i="2"/>
  <c r="G23" i="2"/>
  <c r="H23" i="2"/>
  <c r="E24" i="2"/>
  <c r="F24" i="2"/>
  <c r="G24" i="2"/>
  <c r="H24" i="2"/>
  <c r="E25" i="2"/>
  <c r="G25" i="2"/>
  <c r="H25" i="2"/>
  <c r="E26" i="2"/>
  <c r="F26" i="2"/>
  <c r="G26" i="2"/>
  <c r="H26" i="2"/>
  <c r="E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E32" i="2"/>
  <c r="F32" i="2"/>
  <c r="G32" i="2"/>
  <c r="H32" i="2"/>
  <c r="D21" i="2"/>
  <c r="D23" i="2"/>
  <c r="D24" i="2"/>
  <c r="D25" i="2"/>
  <c r="D26" i="2"/>
  <c r="D27" i="2"/>
  <c r="D28" i="2"/>
  <c r="D29" i="2"/>
  <c r="D30" i="2"/>
  <c r="D31" i="2"/>
  <c r="D32" i="2"/>
  <c r="D20" i="2"/>
  <c r="E9" i="2"/>
  <c r="E10" i="2"/>
  <c r="E11" i="2"/>
  <c r="E12" i="2"/>
  <c r="E13" i="2"/>
  <c r="E14" i="2"/>
  <c r="E15" i="2"/>
  <c r="E16" i="2"/>
  <c r="E17" i="2"/>
  <c r="D10" i="2"/>
  <c r="D11" i="2"/>
  <c r="D12" i="2"/>
  <c r="D13" i="2"/>
  <c r="D14" i="2"/>
  <c r="D15" i="2"/>
  <c r="D16" i="2"/>
  <c r="D17" i="2"/>
  <c r="D9" i="2"/>
  <c r="K33" i="1"/>
  <c r="O70" i="1" l="1"/>
  <c r="K46" i="1"/>
  <c r="O28" i="1"/>
  <c r="O29" i="1" s="1"/>
  <c r="K41" i="1"/>
  <c r="O56" i="1"/>
  <c r="O57" i="1" s="1"/>
  <c r="P28" i="1"/>
  <c r="P29" i="1" s="1"/>
  <c r="P56" i="1"/>
  <c r="P57" i="1" s="1"/>
  <c r="L70" i="1"/>
  <c r="K29" i="1"/>
  <c r="N28" i="1"/>
  <c r="N29" i="1" s="1"/>
  <c r="M28" i="1"/>
  <c r="M29" i="1" s="1"/>
  <c r="N56" i="1"/>
  <c r="N57" i="1" s="1"/>
  <c r="K61" i="1"/>
  <c r="L28" i="1"/>
  <c r="L29" i="1" s="1"/>
  <c r="L56" i="1"/>
  <c r="L57" i="1" s="1"/>
  <c r="P70" i="1"/>
  <c r="N70" i="1"/>
  <c r="K36" i="1"/>
  <c r="M36" i="1"/>
  <c r="M70" i="1"/>
  <c r="K56" i="1" l="1"/>
  <c r="K57" i="1" s="1"/>
  <c r="K58" i="1" s="1"/>
  <c r="O58" i="1"/>
  <c r="P58" i="1"/>
  <c r="K70" i="1"/>
  <c r="L58" i="1"/>
  <c r="N58" i="1"/>
  <c r="M56" i="1"/>
  <c r="M57" i="1" s="1"/>
  <c r="M58" i="1" s="1"/>
</calcChain>
</file>

<file path=xl/sharedStrings.xml><?xml version="1.0" encoding="utf-8"?>
<sst xmlns="http://schemas.openxmlformats.org/spreadsheetml/2006/main" count="450" uniqueCount="173">
  <si>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</si>
  <si>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</si>
  <si>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</si>
  <si>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</si>
  <si>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</si>
  <si>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</si>
  <si>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</si>
  <si>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</si>
  <si>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</si>
  <si>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</si>
  <si>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</si>
  <si>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</si>
  <si>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</si>
  <si>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</si>
  <si>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</si>
  <si>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</si>
  <si>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</si>
  <si>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</si>
  <si>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</si>
  <si>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</si>
  <si>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</si>
  <si>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</si>
  <si>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</si>
  <si>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</si>
  <si>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</si>
  <si>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</si>
  <si>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</si>
  <si>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</si>
  <si>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</si>
  <si>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</si>
  <si>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</si>
  <si>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</si>
  <si>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</si>
  <si>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</si>
  <si>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</si>
  <si>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</si>
  <si>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</si>
  <si>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</si>
  <si>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</si>
  <si>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</si>
  <si>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</si>
  <si>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06</t>
  </si>
  <si>
    <t>APLINKOS APSAUGOS PROGRAMOS (KODAS 07)</t>
  </si>
  <si>
    <t>Aplinkos apsaugos programa</t>
  </si>
  <si>
    <t>07</t>
  </si>
  <si>
    <t>3 PRIORITETAS. PASIEKIAMAS IR ŽALESNIS RAJONAS SU IŠVYSTYTA INFRASTRUKTŪRA</t>
  </si>
  <si>
    <t>Programos tikslas: Darnios aplinkos užtikrinimas</t>
  </si>
  <si>
    <t>3.3.1</t>
  </si>
  <si>
    <t>P-07.1.1-1</t>
  </si>
  <si>
    <t>P-07.1.1-2</t>
  </si>
  <si>
    <t>P-07.2.1-1</t>
  </si>
  <si>
    <t>P-07.2.1-2</t>
  </si>
  <si>
    <t>Bendro naudojimo teritorijų tvarkymas, kapinių ir žaliųjų plotų priežiūra, šiukšlių išvežimas seniūnijose</t>
  </si>
  <si>
    <t>3.4.1</t>
  </si>
  <si>
    <t>P-07.2.1-4</t>
  </si>
  <si>
    <t>KRSA Aplinkos skyrius</t>
  </si>
  <si>
    <t>Programos tikslas: Patrauklaus kraštovaizdžio vystymas</t>
  </si>
  <si>
    <t>3.3.2</t>
  </si>
  <si>
    <t>Nenaudojamų vandens gręžinių tamponavimas</t>
  </si>
  <si>
    <t>04</t>
  </si>
  <si>
    <t>05</t>
  </si>
  <si>
    <t>Rekreacinių teritorijų, nelegalių sąvartų ir bešeimininkių atliekų tvarkymas</t>
  </si>
  <si>
    <t>P-07.1.1-3</t>
  </si>
  <si>
    <t>P-07.1.1-4</t>
  </si>
  <si>
    <t>P-07.1.1-5</t>
  </si>
  <si>
    <t>P-07.1.1-6</t>
  </si>
  <si>
    <t>Asbesto turinčių gaminių programos įgyvendinimas</t>
  </si>
  <si>
    <t>P-07.1.1-7</t>
  </si>
  <si>
    <t>P-07.1.1-8</t>
  </si>
  <si>
    <t>Aplinkosauginio švietimo priemonių įgyvendinimas</t>
  </si>
  <si>
    <t>P-07.1.1-9</t>
  </si>
  <si>
    <t>P-07.2.1-5</t>
  </si>
  <si>
    <t>P-07.2.1-6</t>
  </si>
  <si>
    <t>P-07.2.1-7</t>
  </si>
  <si>
    <t>Želdinių inventorizacija, želdinių kūrimo ir tvarkymo priemonių įgyvendinimas</t>
  </si>
  <si>
    <t>P-07.2.1-8</t>
  </si>
  <si>
    <t>P-07.2.1-9</t>
  </si>
  <si>
    <t>Lietaus kanalizacijos sistemų eksploatavimas seniūnijose</t>
  </si>
  <si>
    <t>3.2.1</t>
  </si>
  <si>
    <t>P-07.2.1-10</t>
  </si>
  <si>
    <t>Medžiojamų gyvūnų Kauno rajono savivaldybės teritorijoje daromos žalos prevencijos priemonių įgyvendinimas</t>
  </si>
  <si>
    <t>P-07.2.1-11</t>
  </si>
  <si>
    <t>Invazinių augalų ir gyvūnų naikinimas</t>
  </si>
  <si>
    <t>Vandens telkinių tvarkymas ir valymas</t>
  </si>
  <si>
    <t>P-07.2.1-12</t>
  </si>
  <si>
    <t>P-07.2.1-13</t>
  </si>
  <si>
    <t>08</t>
  </si>
  <si>
    <t>09</t>
  </si>
  <si>
    <t>E-07-1</t>
  </si>
  <si>
    <t>&gt;809,92</t>
  </si>
  <si>
    <t>R-07.1-1</t>
  </si>
  <si>
    <t>R-07.2-1</t>
  </si>
  <si>
    <t>R-07.2-2</t>
  </si>
  <si>
    <t>Programos uždavinys: Tobulinti atliekų tvarkymo bei aplinkos išsaugojimo sistemą, vykdyti gyventojų aplinkosauginį švietimą</t>
  </si>
  <si>
    <t>Programos uždavinys: Gerinti kraštovaizdžio apsaugą ir didinti jo patrauklumą</t>
  </si>
  <si>
    <t>Ekstremalių ekologinių situacijų, avarijų padarinių likvidavimas</t>
  </si>
  <si>
    <t>Savivaldybės teritorijos gamtinės aplinkos stebėsenos programos įgyvendinimas</t>
  </si>
  <si>
    <t>tūkst. Eur</t>
  </si>
  <si>
    <t>turtui įsigyti</t>
  </si>
  <si>
    <t xml:space="preserve">SB </t>
  </si>
  <si>
    <t>metinis</t>
  </si>
  <si>
    <t>kaupiamasis</t>
  </si>
  <si>
    <t>UAB ,,Kauno švara“</t>
  </si>
  <si>
    <t>Aplinkos sk.</t>
  </si>
  <si>
    <t>VšĮ ,,KRATC“</t>
  </si>
  <si>
    <t>Seniūnijos</t>
  </si>
  <si>
    <t>2024 m.</t>
  </si>
  <si>
    <t>UAB Komunalinių paslaugų centras, UAB ,,Kauno švara“</t>
  </si>
  <si>
    <t>&gt; 2,00</t>
  </si>
  <si>
    <t>Rodiklio tipas</t>
  </si>
  <si>
    <t>Giedrė Juknienė</t>
  </si>
  <si>
    <t>Informacijos šaltinis</t>
  </si>
  <si>
    <t>Lietuvos statistikos departamentas</t>
  </si>
  <si>
    <t>Marius Čelka</t>
  </si>
  <si>
    <t>KRSA seniūnijos, Aplinkos skyrius</t>
  </si>
  <si>
    <t>Surinktas ir išvežtas komunalinių, antrinių, stambiųjų, pakuočių, pavojingų atliekų kiekis, t</t>
  </si>
  <si>
    <t>Prižiūrėtų/ naujai įrengtų konteinerių skaičius, vnt.</t>
  </si>
  <si>
    <t>Prižiūrėtų/ naujai įrengtų konteinerių aikštelių skaičius, vnt.</t>
  </si>
  <si>
    <t>Sutvarkytų rekreacinių teritorijų plotas, kv.m</t>
  </si>
  <si>
    <t>Sutvarkytų nelegalių sąvartų skaičius, vnt.</t>
  </si>
  <si>
    <t>Sutvarkytų bešeimininkių atliekų kiekis, t</t>
  </si>
  <si>
    <t>Parengtų komunalinių atliekų tvarkymo dokumentų skaičius, vnt.</t>
  </si>
  <si>
    <t>Pašalintas asbesto turinčių gaminių kiekis, t</t>
  </si>
  <si>
    <t>Įgyvendintų aplinkosauginio švietimo priemonių skaičius, vnt.</t>
  </si>
  <si>
    <t>Stebėtų vietų skaičius, vnt.</t>
  </si>
  <si>
    <t>Užtamponuotų nenaudojamų vandens gręžinių skaičius, vnt.</t>
  </si>
  <si>
    <t>Likviduotų ekstremalių ekologinių situacijų, avarijų dalis nuo įvykusių, proc.</t>
  </si>
  <si>
    <t>Inventorizuotų želdinių skaičius, vnt.</t>
  </si>
  <si>
    <t>Pasodintų želdinių skaičius , vnt.</t>
  </si>
  <si>
    <t>Pašalintų pavojų keliančių želdinių skaičius, vnt.</t>
  </si>
  <si>
    <t>Įgyvendintų kitų želdinių kūrimo ir tvarkymo priemonių skaičius, vnt.</t>
  </si>
  <si>
    <t>Eksploatuojamų lietaus kanalizacijų sistemų ilgis, km</t>
  </si>
  <si>
    <t>Finansuotų priemonių dėl medžiojamų gyvūnų daromos žalos prevencijos skaičius, vnt.</t>
  </si>
  <si>
    <t>Išvalytų ir sutvarkytų vandens telkinių plotas, kv.m</t>
  </si>
  <si>
    <t>Darbuotojas, atsakingas už rodiklio pateikimą</t>
  </si>
  <si>
    <t>Sutvarkytų ir prižiūrimų teritorijų plotas Kauno r. sav. seniūnijose, ha</t>
  </si>
  <si>
    <t>Prižiūrimų bendro naudojimo teritorijų, kapinių, žaliųjų plotų plotas seniūnijose, kv. m</t>
  </si>
  <si>
    <t>2025 m.</t>
  </si>
  <si>
    <t>Giedrė Juknienė/ seniūnai</t>
  </si>
  <si>
    <t>Iš stacionarių šaltinių į atmosferą išmestų teršalų kiekio, tenkančio  gyv., Kauno r. sav. santykis su šalies rodikliu, proc.</t>
  </si>
  <si>
    <t>Rūšiuojamų atliekų dalis Kauno r. sav. nuo visų surinktų atliekų kiekio per metus, proc.</t>
  </si>
  <si>
    <t xml:space="preserve">Įgyvendintų kraštovaizdžio apsaugos ir patrauklumo didinimo projektų skaičius Kauno r. sav., vnt. per laikotarpį ≥15 </t>
  </si>
  <si>
    <t>Kauno miškų urėdija, ūkininkai</t>
  </si>
  <si>
    <t>Jurgita Makarienė, seniūnai</t>
  </si>
  <si>
    <t>Plotas, kuriame išnaikinti invaziniai augalai/ gyvūnai, kv. m</t>
  </si>
  <si>
    <t>UAB Komunalinių paslaugų centras, UAB ,,Kauno švara“, VšĮ ,,Kauno RATC“, Gamintojų ir importuotojų organizacijos</t>
  </si>
  <si>
    <t>Likutis 54,9</t>
  </si>
  <si>
    <t>Kauno rajono savivaldybės 2024-2026 m. strateginio veiklos plano</t>
  </si>
  <si>
    <t>APLINKOS APSAUGOS PROGRAMA (KODAS 07)</t>
  </si>
  <si>
    <t>TIKSLAI, UŽDAVINIAI, PRIEMONĖS, ASIGNAVIMAI IR STEBĖSENOS RODIKLIAI</t>
  </si>
  <si>
    <t>2024 m. asignavimai</t>
  </si>
  <si>
    <t>2025 m. asignavimų planas</t>
  </si>
  <si>
    <t>2026 m. asignavimų planas</t>
  </si>
  <si>
    <t>Siektinos stebėsenos rodiklių reikšmės</t>
  </si>
  <si>
    <t>2026 m.</t>
  </si>
  <si>
    <t>Atitikimas SSPP (uždavinio lygmuo)</t>
  </si>
  <si>
    <t>7 priedas 3 lentelė</t>
  </si>
  <si>
    <t>STEBĖSENOS RODIKLIŲ SUVESTINĖ</t>
  </si>
  <si>
    <t>SSVP stebėsenos rodiklio kodas</t>
  </si>
  <si>
    <t>Stebėsenos rodiklio pavadinimas (mato vnt.)</t>
  </si>
  <si>
    <t xml:space="preserve">2024 m. </t>
  </si>
  <si>
    <t xml:space="preserve">2026 m. </t>
  </si>
  <si>
    <t>R–3.3–1</t>
  </si>
  <si>
    <t>P–3.3.1–1</t>
  </si>
  <si>
    <t>P–3.3.2–1</t>
  </si>
  <si>
    <t>P–3.4.1–1</t>
  </si>
  <si>
    <t>SSPP stebėsenos rodiklio kodas</t>
  </si>
  <si>
    <t>7 priedas 2 lentelė</t>
  </si>
  <si>
    <t>Aplinkos skyrius</t>
  </si>
  <si>
    <t>Aplinkos skyrius, Seniūnijos</t>
  </si>
  <si>
    <t>Seniūnijos, Viešosios tvarkos skyrius</t>
  </si>
  <si>
    <t>Komunalinių atliekų tvarkymo dokumentų rengimas</t>
  </si>
  <si>
    <t>Komunalinių, antrinių, stambiųjų, pakuočių, pavojingų atliekų surinkimas ir tvarkymas, konteinerinės infrastruktūros priežiūra ir plėtra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</si>
</sst>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FCED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6" fontId="9" fillId="4" borderId="5" xfId="1" applyNumberFormat="1" applyFont="1" applyFill="1" applyBorder="1" applyAlignment="1">
      <alignment horizontal="center" vertical="center"/>
    </xf>
    <xf numFmtId="167" fontId="9" fillId="0" borderId="5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6" fontId="9" fillId="0" borderId="5" xfId="1" applyNumberFormat="1" applyFont="1" applyBorder="1" applyAlignment="1">
      <alignment horizontal="justify" vertical="center" wrapText="1"/>
    </xf>
    <xf numFmtId="166" fontId="9" fillId="0" borderId="5" xfId="1" applyNumberFormat="1" applyFont="1" applyBorder="1" applyAlignment="1">
      <alignment vertical="center" wrapText="1"/>
    </xf>
    <xf numFmtId="49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2" fillId="0" borderId="0" xfId="0" applyFont="1"/>
    <xf numFmtId="3" fontId="9" fillId="0" borderId="5" xfId="1" applyNumberFormat="1" applyFont="1" applyBorder="1" applyAlignment="1">
      <alignment horizontal="center" vertical="center"/>
    </xf>
    <xf numFmtId="3" fontId="9" fillId="0" borderId="6" xfId="1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5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49" fontId="13" fillId="6" borderId="4" xfId="0" applyNumberFormat="1" applyFont="1" applyFill="1" applyBorder="1" applyAlignment="1">
      <alignment horizontal="left" vertical="top"/>
    </xf>
    <xf numFmtId="49" fontId="13" fillId="6" borderId="5" xfId="0" applyNumberFormat="1" applyFont="1" applyFill="1" applyBorder="1" applyAlignment="1">
      <alignment horizontal="left" vertical="top"/>
    </xf>
    <xf numFmtId="0" fontId="13" fillId="6" borderId="5" xfId="0" applyFont="1" applyFill="1" applyBorder="1" applyAlignment="1">
      <alignment horizontal="left" vertical="top" wrapText="1"/>
    </xf>
    <xf numFmtId="49" fontId="13" fillId="6" borderId="5" xfId="0" applyNumberFormat="1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49" fontId="13" fillId="8" borderId="4" xfId="0" applyNumberFormat="1" applyFont="1" applyFill="1" applyBorder="1" applyAlignment="1">
      <alignment horizontal="left" vertical="top"/>
    </xf>
    <xf numFmtId="49" fontId="13" fillId="8" borderId="5" xfId="0" applyNumberFormat="1" applyFont="1" applyFill="1" applyBorder="1" applyAlignment="1">
      <alignment horizontal="left" vertical="top"/>
    </xf>
    <xf numFmtId="4" fontId="13" fillId="8" borderId="5" xfId="0" applyNumberFormat="1" applyFont="1" applyFill="1" applyBorder="1" applyAlignment="1">
      <alignment horizontal="left" vertical="top" wrapText="1"/>
    </xf>
    <xf numFmtId="49" fontId="13" fillId="8" borderId="7" xfId="0" applyNumberFormat="1" applyFont="1" applyFill="1" applyBorder="1" applyAlignment="1">
      <alignment horizontal="left" vertical="top"/>
    </xf>
    <xf numFmtId="49" fontId="13" fillId="8" borderId="8" xfId="0" applyNumberFormat="1" applyFont="1" applyFill="1" applyBorder="1" applyAlignment="1">
      <alignment horizontal="left" vertical="top"/>
    </xf>
    <xf numFmtId="4" fontId="13" fillId="8" borderId="8" xfId="0" applyNumberFormat="1" applyFont="1" applyFill="1" applyBorder="1" applyAlignment="1">
      <alignment horizontal="left" vertical="top" wrapText="1"/>
    </xf>
    <xf numFmtId="0" fontId="9" fillId="0" borderId="0" xfId="1" applyFont="1" applyAlignment="1">
      <alignment horizontal="right" vertical="center"/>
    </xf>
    <xf numFmtId="0" fontId="8" fillId="0" borderId="0" xfId="0" applyFont="1" applyAlignment="1">
      <alignment wrapText="1"/>
    </xf>
    <xf numFmtId="0" fontId="13" fillId="7" borderId="5" xfId="0" applyFont="1" applyFill="1" applyBorder="1" applyAlignment="1">
      <alignment horizontal="left" vertical="top"/>
    </xf>
    <xf numFmtId="0" fontId="13" fillId="7" borderId="5" xfId="0" applyFont="1" applyFill="1" applyBorder="1" applyAlignment="1">
      <alignment horizontal="left" vertical="top" wrapText="1"/>
    </xf>
    <xf numFmtId="49" fontId="13" fillId="7" borderId="4" xfId="0" applyNumberFormat="1" applyFont="1" applyFill="1" applyBorder="1" applyAlignment="1">
      <alignment horizontal="left" vertical="top"/>
    </xf>
    <xf numFmtId="164" fontId="9" fillId="0" borderId="6" xfId="8" applyFont="1" applyFill="1" applyBorder="1" applyAlignment="1">
      <alignment horizontal="left" vertical="center" indent="2"/>
    </xf>
    <xf numFmtId="0" fontId="6" fillId="2" borderId="0" xfId="0" applyFont="1" applyFill="1"/>
    <xf numFmtId="0" fontId="6" fillId="4" borderId="0" xfId="0" applyFont="1" applyFill="1"/>
    <xf numFmtId="166" fontId="11" fillId="5" borderId="5" xfId="3" applyNumberFormat="1" applyFont="1" applyFill="1" applyBorder="1" applyAlignment="1">
      <alignment horizontal="center" vertical="center"/>
    </xf>
    <xf numFmtId="167" fontId="11" fillId="5" borderId="5" xfId="3" applyNumberFormat="1" applyFont="1" applyFill="1" applyBorder="1" applyAlignment="1">
      <alignment horizontal="center" vertical="center"/>
    </xf>
    <xf numFmtId="167" fontId="11" fillId="8" borderId="5" xfId="3" applyNumberFormat="1" applyFont="1" applyFill="1" applyBorder="1" applyAlignment="1">
      <alignment horizontal="center" vertical="center"/>
    </xf>
    <xf numFmtId="167" fontId="11" fillId="6" borderId="5" xfId="1" applyNumberFormat="1" applyFont="1" applyFill="1" applyBorder="1" applyAlignment="1">
      <alignment horizontal="center" vertical="center"/>
    </xf>
    <xf numFmtId="166" fontId="11" fillId="6" borderId="5" xfId="1" applyNumberFormat="1" applyFont="1" applyFill="1" applyBorder="1" applyAlignment="1">
      <alignment horizontal="center" vertical="center"/>
    </xf>
    <xf numFmtId="49" fontId="10" fillId="7" borderId="7" xfId="0" applyNumberFormat="1" applyFont="1" applyFill="1" applyBorder="1" applyAlignment="1">
      <alignment horizontal="center" vertical="center"/>
    </xf>
    <xf numFmtId="167" fontId="11" fillId="7" borderId="8" xfId="1" applyNumberFormat="1" applyFont="1" applyFill="1" applyBorder="1" applyAlignment="1">
      <alignment horizontal="center" vertical="center"/>
    </xf>
    <xf numFmtId="167" fontId="9" fillId="6" borderId="5" xfId="1" applyNumberFormat="1" applyFont="1" applyFill="1" applyBorder="1" applyAlignment="1">
      <alignment horizontal="center" vertical="center" wrapText="1"/>
    </xf>
    <xf numFmtId="166" fontId="11" fillId="6" borderId="2" xfId="1" applyNumberFormat="1" applyFont="1" applyFill="1" applyBorder="1" applyAlignment="1">
      <alignment horizontal="center" vertical="center"/>
    </xf>
    <xf numFmtId="167" fontId="9" fillId="6" borderId="2" xfId="1" applyNumberFormat="1" applyFont="1" applyFill="1" applyBorder="1" applyAlignment="1">
      <alignment horizontal="center" vertical="center" wrapText="1"/>
    </xf>
    <xf numFmtId="167" fontId="9" fillId="6" borderId="6" xfId="1" applyNumberFormat="1" applyFont="1" applyFill="1" applyBorder="1" applyAlignment="1">
      <alignment horizontal="center" vertical="center" wrapText="1"/>
    </xf>
    <xf numFmtId="167" fontId="11" fillId="7" borderId="9" xfId="1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top"/>
    </xf>
    <xf numFmtId="49" fontId="10" fillId="7" borderId="4" xfId="0" applyNumberFormat="1" applyFont="1" applyFill="1" applyBorder="1" applyAlignment="1">
      <alignment horizontal="center" vertical="center"/>
    </xf>
    <xf numFmtId="49" fontId="11" fillId="8" borderId="5" xfId="1" applyNumberFormat="1" applyFont="1" applyFill="1" applyBorder="1" applyAlignment="1">
      <alignment horizontal="center" vertical="center"/>
    </xf>
    <xf numFmtId="0" fontId="11" fillId="0" borderId="2" xfId="1" applyFont="1" applyBorder="1" applyAlignment="1">
      <alignment vertical="center" wrapText="1"/>
    </xf>
    <xf numFmtId="0" fontId="11" fillId="0" borderId="5" xfId="1" applyFont="1" applyBorder="1" applyAlignment="1">
      <alignment vertical="center"/>
    </xf>
    <xf numFmtId="0" fontId="11" fillId="0" borderId="5" xfId="1" applyFont="1" applyBorder="1" applyAlignment="1">
      <alignment horizontal="center" vertical="center" textRotation="90" wrapText="1"/>
    </xf>
    <xf numFmtId="167" fontId="9" fillId="5" borderId="5" xfId="1" applyNumberFormat="1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left" vertical="top"/>
    </xf>
    <xf numFmtId="0" fontId="20" fillId="6" borderId="5" xfId="0" applyFont="1" applyFill="1" applyBorder="1" applyAlignment="1">
      <alignment horizontal="left" vertical="top"/>
    </xf>
    <xf numFmtId="4" fontId="20" fillId="8" borderId="5" xfId="0" applyNumberFormat="1" applyFont="1" applyFill="1" applyBorder="1" applyAlignment="1">
      <alignment horizontal="left" vertical="top"/>
    </xf>
    <xf numFmtId="4" fontId="20" fillId="8" borderId="8" xfId="0" applyNumberFormat="1" applyFont="1" applyFill="1" applyBorder="1" applyAlignment="1">
      <alignment horizontal="left" vertical="top"/>
    </xf>
    <xf numFmtId="166" fontId="21" fillId="8" borderId="5" xfId="0" applyNumberFormat="1" applyFont="1" applyFill="1" applyBorder="1" applyAlignment="1">
      <alignment horizontal="left" vertical="top"/>
    </xf>
    <xf numFmtId="0" fontId="16" fillId="0" borderId="5" xfId="0" applyFont="1" applyBorder="1" applyAlignment="1">
      <alignment horizontal="center" vertical="center" wrapText="1"/>
    </xf>
    <xf numFmtId="0" fontId="6" fillId="0" borderId="14" xfId="0" applyFont="1" applyBorder="1"/>
    <xf numFmtId="0" fontId="8" fillId="0" borderId="14" xfId="0" applyFont="1" applyBorder="1" applyAlignment="1">
      <alignment horizontal="left"/>
    </xf>
    <xf numFmtId="166" fontId="14" fillId="7" borderId="5" xfId="0" applyNumberFormat="1" applyFont="1" applyFill="1" applyBorder="1" applyAlignment="1">
      <alignment horizontal="left" vertical="top"/>
    </xf>
    <xf numFmtId="166" fontId="14" fillId="6" borderId="5" xfId="0" applyNumberFormat="1" applyFont="1" applyFill="1" applyBorder="1" applyAlignment="1">
      <alignment horizontal="left" vertical="top"/>
    </xf>
    <xf numFmtId="166" fontId="14" fillId="8" borderId="5" xfId="0" applyNumberFormat="1" applyFont="1" applyFill="1" applyBorder="1" applyAlignment="1">
      <alignment horizontal="left" vertical="top"/>
    </xf>
    <xf numFmtId="166" fontId="14" fillId="8" borderId="8" xfId="0" applyNumberFormat="1" applyFont="1" applyFill="1" applyBorder="1" applyAlignment="1">
      <alignment horizontal="left" vertical="top"/>
    </xf>
    <xf numFmtId="166" fontId="11" fillId="7" borderId="8" xfId="1" applyNumberFormat="1" applyFont="1" applyFill="1" applyBorder="1" applyAlignment="1">
      <alignment horizontal="right" vertical="center"/>
    </xf>
    <xf numFmtId="49" fontId="11" fillId="7" borderId="1" xfId="5" applyNumberFormat="1" applyFont="1" applyFill="1" applyBorder="1" applyAlignment="1">
      <alignment horizontal="center" vertical="center" textRotation="90" wrapText="1"/>
    </xf>
    <xf numFmtId="49" fontId="11" fillId="7" borderId="2" xfId="5" applyNumberFormat="1" applyFont="1" applyFill="1" applyBorder="1" applyAlignment="1">
      <alignment horizontal="center" vertical="center" textRotation="90" wrapText="1"/>
    </xf>
    <xf numFmtId="49" fontId="11" fillId="7" borderId="4" xfId="5" applyNumberFormat="1" applyFont="1" applyFill="1" applyBorder="1" applyAlignment="1">
      <alignment horizontal="center" vertical="center" textRotation="90" wrapText="1"/>
    </xf>
    <xf numFmtId="49" fontId="11" fillId="7" borderId="5" xfId="5" applyNumberFormat="1" applyFont="1" applyFill="1" applyBorder="1" applyAlignment="1">
      <alignment horizontal="center" vertical="center" textRotation="90" wrapText="1"/>
    </xf>
    <xf numFmtId="49" fontId="11" fillId="7" borderId="7" xfId="5" applyNumberFormat="1" applyFont="1" applyFill="1" applyBorder="1" applyAlignment="1">
      <alignment horizontal="center" vertical="center" textRotation="90" wrapText="1"/>
    </xf>
    <xf numFmtId="49" fontId="11" fillId="7" borderId="8" xfId="5" applyNumberFormat="1" applyFont="1" applyFill="1" applyBorder="1" applyAlignment="1">
      <alignment horizontal="center" vertical="center" textRotation="90" wrapText="1"/>
    </xf>
    <xf numFmtId="166" fontId="11" fillId="6" borderId="5" xfId="5" applyNumberFormat="1" applyFont="1" applyFill="1" applyBorder="1" applyAlignment="1">
      <alignment horizontal="left" vertical="center"/>
    </xf>
    <xf numFmtId="166" fontId="11" fillId="7" borderId="8" xfId="5" applyNumberFormat="1" applyFont="1" applyFill="1" applyBorder="1" applyAlignment="1">
      <alignment horizontal="right" vertical="center"/>
    </xf>
    <xf numFmtId="166" fontId="9" fillId="6" borderId="5" xfId="5" applyNumberFormat="1" applyFont="1" applyFill="1" applyBorder="1" applyAlignment="1">
      <alignment horizontal="left" vertical="center"/>
    </xf>
    <xf numFmtId="166" fontId="9" fillId="6" borderId="5" xfId="5" applyNumberFormat="1" applyFont="1" applyFill="1" applyBorder="1" applyAlignment="1">
      <alignment horizontal="left" vertical="center" wrapText="1"/>
    </xf>
    <xf numFmtId="49" fontId="9" fillId="6" borderId="5" xfId="5" applyNumberFormat="1" applyFont="1" applyFill="1" applyBorder="1" applyAlignment="1">
      <alignment horizontal="left" vertical="center"/>
    </xf>
    <xf numFmtId="49" fontId="9" fillId="6" borderId="2" xfId="5" applyNumberFormat="1" applyFont="1" applyFill="1" applyBorder="1" applyAlignment="1">
      <alignment horizontal="left" vertical="center"/>
    </xf>
    <xf numFmtId="49" fontId="11" fillId="6" borderId="5" xfId="1" applyNumberFormat="1" applyFont="1" applyFill="1" applyBorder="1" applyAlignment="1">
      <alignment horizontal="center" vertical="center"/>
    </xf>
    <xf numFmtId="49" fontId="11" fillId="6" borderId="5" xfId="1" applyNumberFormat="1" applyFont="1" applyFill="1" applyBorder="1" applyAlignment="1">
      <alignment horizontal="left" vertical="center"/>
    </xf>
    <xf numFmtId="49" fontId="11" fillId="6" borderId="6" xfId="1" applyNumberFormat="1" applyFont="1" applyFill="1" applyBorder="1" applyAlignment="1">
      <alignment horizontal="left" vertical="center"/>
    </xf>
    <xf numFmtId="49" fontId="9" fillId="0" borderId="5" xfId="2" applyNumberFormat="1" applyFont="1" applyBorder="1" applyAlignment="1">
      <alignment horizontal="center" vertical="center" textRotation="90" wrapText="1"/>
    </xf>
    <xf numFmtId="49" fontId="9" fillId="4" borderId="5" xfId="2" applyNumberFormat="1" applyFont="1" applyFill="1" applyBorder="1" applyAlignment="1">
      <alignment horizontal="center" vertical="center" wrapText="1"/>
    </xf>
    <xf numFmtId="49" fontId="11" fillId="8" borderId="5" xfId="1" applyNumberFormat="1" applyFont="1" applyFill="1" applyBorder="1" applyAlignment="1">
      <alignment horizontal="center" vertical="center"/>
    </xf>
    <xf numFmtId="4" fontId="11" fillId="5" borderId="5" xfId="3" applyNumberFormat="1" applyFont="1" applyFill="1" applyBorder="1" applyAlignment="1">
      <alignment horizontal="center" vertical="center"/>
    </xf>
    <xf numFmtId="4" fontId="11" fillId="5" borderId="6" xfId="3" applyNumberFormat="1" applyFont="1" applyFill="1" applyBorder="1" applyAlignment="1">
      <alignment horizontal="center" vertical="center"/>
    </xf>
    <xf numFmtId="4" fontId="11" fillId="8" borderId="5" xfId="3" applyNumberFormat="1" applyFont="1" applyFill="1" applyBorder="1" applyAlignment="1">
      <alignment horizontal="center" vertical="center"/>
    </xf>
    <xf numFmtId="4" fontId="11" fillId="8" borderId="6" xfId="3" applyNumberFormat="1" applyFont="1" applyFill="1" applyBorder="1" applyAlignment="1">
      <alignment horizontal="center" vertical="center"/>
    </xf>
    <xf numFmtId="4" fontId="11" fillId="6" borderId="5" xfId="1" applyNumberFormat="1" applyFont="1" applyFill="1" applyBorder="1" applyAlignment="1">
      <alignment horizontal="center" vertical="center"/>
    </xf>
    <xf numFmtId="4" fontId="11" fillId="6" borderId="6" xfId="1" applyNumberFormat="1" applyFont="1" applyFill="1" applyBorder="1" applyAlignment="1">
      <alignment horizontal="center" vertical="center"/>
    </xf>
    <xf numFmtId="166" fontId="11" fillId="8" borderId="5" xfId="1" applyNumberFormat="1" applyFont="1" applyFill="1" applyBorder="1" applyAlignment="1">
      <alignment horizontal="left" vertical="center" wrapText="1"/>
    </xf>
    <xf numFmtId="166" fontId="11" fillId="8" borderId="6" xfId="1" applyNumberFormat="1" applyFont="1" applyFill="1" applyBorder="1" applyAlignment="1">
      <alignment horizontal="left" vertical="center" wrapText="1"/>
    </xf>
    <xf numFmtId="49" fontId="11" fillId="5" borderId="5" xfId="1" applyNumberFormat="1" applyFont="1" applyFill="1" applyBorder="1" applyAlignment="1">
      <alignment horizontal="center" vertical="center"/>
    </xf>
    <xf numFmtId="166" fontId="9" fillId="0" borderId="5" xfId="1" applyNumberFormat="1" applyFont="1" applyBorder="1" applyAlignment="1">
      <alignment horizontal="left" vertical="center" wrapText="1"/>
    </xf>
    <xf numFmtId="49" fontId="11" fillId="8" borderId="5" xfId="1" applyNumberFormat="1" applyFont="1" applyFill="1" applyBorder="1" applyAlignment="1">
      <alignment horizontal="right" vertical="center"/>
    </xf>
    <xf numFmtId="49" fontId="11" fillId="9" borderId="2" xfId="1" applyNumberFormat="1" applyFont="1" applyFill="1" applyBorder="1" applyAlignment="1">
      <alignment horizontal="center" vertical="center" textRotation="90" wrapText="1"/>
    </xf>
    <xf numFmtId="49" fontId="11" fillId="9" borderId="5" xfId="1" applyNumberFormat="1" applyFont="1" applyFill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5" xfId="1" applyFont="1" applyBorder="1" applyAlignment="1">
      <alignment horizontal="center" vertical="center" textRotation="90" wrapText="1"/>
    </xf>
    <xf numFmtId="0" fontId="11" fillId="5" borderId="2" xfId="1" applyFont="1" applyFill="1" applyBorder="1" applyAlignment="1">
      <alignment horizontal="center" vertical="center" textRotation="90" wrapText="1"/>
    </xf>
    <xf numFmtId="0" fontId="11" fillId="5" borderId="5" xfId="1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 wrapText="1"/>
    </xf>
    <xf numFmtId="166" fontId="11" fillId="6" borderId="5" xfId="1" applyNumberFormat="1" applyFont="1" applyFill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49" fontId="10" fillId="7" borderId="4" xfId="0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 wrapText="1"/>
    </xf>
    <xf numFmtId="2" fontId="11" fillId="0" borderId="3" xfId="1" applyNumberFormat="1" applyFont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 textRotation="90" wrapText="1"/>
    </xf>
    <xf numFmtId="49" fontId="11" fillId="7" borderId="4" xfId="1" applyNumberFormat="1" applyFont="1" applyFill="1" applyBorder="1" applyAlignment="1">
      <alignment horizontal="center" vertical="center" textRotation="90" wrapText="1"/>
    </xf>
    <xf numFmtId="49" fontId="11" fillId="3" borderId="2" xfId="1" applyNumberFormat="1" applyFont="1" applyFill="1" applyBorder="1" applyAlignment="1">
      <alignment horizontal="center" vertical="center" textRotation="90" wrapText="1"/>
    </xf>
    <xf numFmtId="49" fontId="11" fillId="3" borderId="5" xfId="1" applyNumberFormat="1" applyFont="1" applyFill="1" applyBorder="1" applyAlignment="1">
      <alignment horizontal="center" vertical="center" textRotation="90" wrapText="1"/>
    </xf>
    <xf numFmtId="49" fontId="11" fillId="8" borderId="2" xfId="1" applyNumberFormat="1" applyFont="1" applyFill="1" applyBorder="1" applyAlignment="1">
      <alignment horizontal="center" vertical="center" textRotation="90" wrapText="1"/>
    </xf>
    <xf numFmtId="49" fontId="11" fillId="8" borderId="5" xfId="1" applyNumberFormat="1" applyFont="1" applyFill="1" applyBorder="1" applyAlignment="1">
      <alignment horizontal="center" vertical="center" textRotation="90" wrapText="1"/>
    </xf>
    <xf numFmtId="49" fontId="11" fillId="5" borderId="2" xfId="1" applyNumberFormat="1" applyFont="1" applyFill="1" applyBorder="1" applyAlignment="1">
      <alignment horizontal="center" vertical="center" textRotation="90" wrapText="1"/>
    </xf>
    <xf numFmtId="49" fontId="11" fillId="5" borderId="5" xfId="1" applyNumberFormat="1" applyFont="1" applyFill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4" fontId="11" fillId="7" borderId="8" xfId="1" applyNumberFormat="1" applyFont="1" applyFill="1" applyBorder="1" applyAlignment="1">
      <alignment horizontal="center" vertical="center"/>
    </xf>
    <xf numFmtId="4" fontId="11" fillId="7" borderId="9" xfId="1" applyNumberFormat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166" fontId="11" fillId="7" borderId="5" xfId="1" applyNumberFormat="1" applyFont="1" applyFill="1" applyBorder="1" applyAlignment="1">
      <alignment horizontal="left" vertical="center" wrapText="1"/>
    </xf>
    <xf numFmtId="166" fontId="11" fillId="7" borderId="6" xfId="1" applyNumberFormat="1" applyFont="1" applyFill="1" applyBorder="1" applyAlignment="1">
      <alignment horizontal="left" vertical="center" wrapText="1"/>
    </xf>
    <xf numFmtId="49" fontId="11" fillId="9" borderId="5" xfId="1" applyNumberFormat="1" applyFont="1" applyFill="1" applyBorder="1" applyAlignment="1">
      <alignment horizontal="left" vertical="center" wrapText="1"/>
    </xf>
    <xf numFmtId="49" fontId="11" fillId="9" borderId="6" xfId="1" applyNumberFormat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1" applyFont="1" applyAlignment="1">
      <alignment horizontal="center" vertical="center"/>
    </xf>
  </cellXfs>
  <cellStyles count="9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Kablelis" xfId="8" builtinId="3"/>
    <cellStyle name="Normal 2" xfId="1" xr:uid="{00000000-0005-0000-0000-000006000000}"/>
    <cellStyle name="Normal_3_1 Programos 1 lentele" xfId="5" xr:uid="{00000000-0005-0000-0000-000007000000}"/>
    <cellStyle name="Normal_4 programa (11.13)" xfId="2" xr:uid="{00000000-0005-0000-0000-000008000000}"/>
  </cellStyles>
  <dxfs count="0"/>
  <tableStyles count="0" defaultTableStyle="TableStyleMedium2" defaultPivotStyle="PivotStyleLight16"/>
  <colors>
    <mruColors>
      <color rgb="FFFFCCFF"/>
      <color rgb="FF8FCE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72"/>
  <sheetViews>
    <sheetView zoomScale="90" zoomScaleNormal="90" workbookViewId="0">
      <pane ySplit="8" topLeftCell="A64" activePane="bottomLeft" state="frozen"/>
      <selection pane="bottomLeft" sqref="A1:U71"/>
    </sheetView>
  </sheetViews>
  <sheetFormatPr defaultColWidth="9.109375" defaultRowHeight="14.4" x14ac:dyDescent="0.3"/>
  <cols>
    <col min="1" max="1" width="4.77734375" style="1" customWidth="1"/>
    <col min="2" max="2" width="5.109375" style="1" customWidth="1"/>
    <col min="3" max="3" width="3.88671875" style="1" customWidth="1"/>
    <col min="4" max="4" width="4.109375" style="1" customWidth="1"/>
    <col min="5" max="5" width="3.6640625" style="1" customWidth="1"/>
    <col min="6" max="6" width="32.33203125" style="1" customWidth="1"/>
    <col min="7" max="7" width="5.33203125" style="1" customWidth="1"/>
    <col min="8" max="8" width="4.33203125" style="1" customWidth="1"/>
    <col min="9" max="9" width="12.5546875" style="1" customWidth="1"/>
    <col min="10" max="10" width="7.109375" style="1" customWidth="1"/>
    <col min="11" max="11" width="7.33203125" style="1" customWidth="1"/>
    <col min="12" max="12" width="7.44140625" style="1" hidden="1" customWidth="1"/>
    <col min="13" max="13" width="9.6640625" style="1" hidden="1" customWidth="1"/>
    <col min="14" max="14" width="7.44140625" style="1" hidden="1" customWidth="1"/>
    <col min="15" max="15" width="7.44140625" style="1" customWidth="1"/>
    <col min="16" max="16" width="8.33203125" style="1" customWidth="1"/>
    <col min="17" max="17" width="10.6640625" style="1" customWidth="1"/>
    <col min="18" max="18" width="36.5546875" style="1" customWidth="1"/>
    <col min="19" max="19" width="8.6640625" style="1" customWidth="1"/>
    <col min="20" max="20" width="9.5546875" style="1" customWidth="1"/>
    <col min="21" max="21" width="8.664062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17" t="s">
        <v>147</v>
      </c>
      <c r="Q1" s="117"/>
      <c r="R1" s="117"/>
      <c r="S1" s="117"/>
      <c r="T1" s="117"/>
      <c r="U1" s="117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17" t="s">
        <v>167</v>
      </c>
      <c r="Q2" s="117"/>
      <c r="R2" s="117"/>
      <c r="S2" s="117"/>
      <c r="T2" s="117"/>
      <c r="U2" s="117"/>
    </row>
    <row r="3" spans="1:21" ht="22.2" customHeight="1" x14ac:dyDescent="0.3">
      <c r="A3" s="119" t="s">
        <v>148</v>
      </c>
      <c r="B3" s="119"/>
      <c r="C3" s="119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</row>
    <row r="4" spans="1:21" ht="19.2" customHeight="1" x14ac:dyDescent="0.3">
      <c r="A4" s="119" t="s">
        <v>149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ht="16.2" customHeight="1" thickBo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42" t="s">
        <v>97</v>
      </c>
    </row>
    <row r="6" spans="1:21" ht="31.2" customHeight="1" x14ac:dyDescent="0.3">
      <c r="A6" s="124" t="s">
        <v>18</v>
      </c>
      <c r="B6" s="111" t="s">
        <v>21</v>
      </c>
      <c r="C6" s="126" t="s">
        <v>9</v>
      </c>
      <c r="D6" s="128" t="s">
        <v>10</v>
      </c>
      <c r="E6" s="130" t="s">
        <v>11</v>
      </c>
      <c r="F6" s="132" t="s">
        <v>39</v>
      </c>
      <c r="G6" s="113" t="s">
        <v>155</v>
      </c>
      <c r="H6" s="113" t="s">
        <v>12</v>
      </c>
      <c r="I6" s="113" t="s">
        <v>40</v>
      </c>
      <c r="J6" s="113" t="s">
        <v>0</v>
      </c>
      <c r="K6" s="115" t="s">
        <v>150</v>
      </c>
      <c r="L6" s="65"/>
      <c r="M6" s="65"/>
      <c r="N6" s="65"/>
      <c r="O6" s="113" t="s">
        <v>151</v>
      </c>
      <c r="P6" s="113" t="s">
        <v>152</v>
      </c>
      <c r="Q6" s="122" t="s">
        <v>153</v>
      </c>
      <c r="R6" s="122"/>
      <c r="S6" s="122"/>
      <c r="T6" s="122"/>
      <c r="U6" s="123"/>
    </row>
    <row r="7" spans="1:21" ht="26.25" customHeight="1" x14ac:dyDescent="0.3">
      <c r="A7" s="125"/>
      <c r="B7" s="112"/>
      <c r="C7" s="127"/>
      <c r="D7" s="129"/>
      <c r="E7" s="131"/>
      <c r="F7" s="133"/>
      <c r="G7" s="114"/>
      <c r="H7" s="114"/>
      <c r="I7" s="114"/>
      <c r="J7" s="114"/>
      <c r="K7" s="116"/>
      <c r="L7" s="66"/>
      <c r="M7" s="66"/>
      <c r="N7" s="114" t="s">
        <v>98</v>
      </c>
      <c r="O7" s="114"/>
      <c r="P7" s="114"/>
      <c r="Q7" s="114" t="s">
        <v>20</v>
      </c>
      <c r="R7" s="133" t="s">
        <v>19</v>
      </c>
      <c r="S7" s="137" t="s">
        <v>106</v>
      </c>
      <c r="T7" s="137" t="s">
        <v>137</v>
      </c>
      <c r="U7" s="138" t="s">
        <v>154</v>
      </c>
    </row>
    <row r="8" spans="1:21" ht="127.2" customHeight="1" x14ac:dyDescent="0.3">
      <c r="A8" s="125"/>
      <c r="B8" s="112"/>
      <c r="C8" s="127"/>
      <c r="D8" s="129"/>
      <c r="E8" s="131"/>
      <c r="F8" s="133"/>
      <c r="G8" s="114"/>
      <c r="H8" s="114"/>
      <c r="I8" s="114"/>
      <c r="J8" s="114"/>
      <c r="K8" s="116"/>
      <c r="L8" s="67"/>
      <c r="M8" s="67"/>
      <c r="N8" s="114"/>
      <c r="O8" s="114"/>
      <c r="P8" s="114"/>
      <c r="Q8" s="114"/>
      <c r="R8" s="133"/>
      <c r="S8" s="137"/>
      <c r="T8" s="137"/>
      <c r="U8" s="138"/>
    </row>
    <row r="9" spans="1:21" ht="22.2" customHeight="1" x14ac:dyDescent="0.3">
      <c r="A9" s="63" t="s">
        <v>44</v>
      </c>
      <c r="B9" s="139" t="s">
        <v>43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40"/>
    </row>
    <row r="10" spans="1:21" ht="18" customHeight="1" x14ac:dyDescent="0.3">
      <c r="A10" s="63" t="s">
        <v>44</v>
      </c>
      <c r="B10" s="141" t="s">
        <v>45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2"/>
    </row>
    <row r="11" spans="1:21" ht="18" customHeight="1" x14ac:dyDescent="0.3">
      <c r="A11" s="63" t="s">
        <v>44</v>
      </c>
      <c r="B11" s="94" t="s">
        <v>1</v>
      </c>
      <c r="C11" s="94"/>
      <c r="D11" s="95" t="s">
        <v>46</v>
      </c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6"/>
    </row>
    <row r="12" spans="1:21" ht="20.399999999999999" customHeight="1" x14ac:dyDescent="0.3">
      <c r="A12" s="63" t="s">
        <v>44</v>
      </c>
      <c r="B12" s="94" t="s">
        <v>1</v>
      </c>
      <c r="C12" s="94"/>
      <c r="D12" s="64" t="s">
        <v>1</v>
      </c>
      <c r="E12" s="106" t="s">
        <v>93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7"/>
    </row>
    <row r="13" spans="1:21" ht="38.4" customHeight="1" x14ac:dyDescent="0.3">
      <c r="A13" s="121" t="s">
        <v>44</v>
      </c>
      <c r="B13" s="94" t="s">
        <v>1</v>
      </c>
      <c r="C13" s="94"/>
      <c r="D13" s="99" t="s">
        <v>1</v>
      </c>
      <c r="E13" s="108" t="s">
        <v>1</v>
      </c>
      <c r="F13" s="109" t="s">
        <v>172</v>
      </c>
      <c r="G13" s="97" t="s">
        <v>47</v>
      </c>
      <c r="H13" s="97" t="s">
        <v>28</v>
      </c>
      <c r="I13" s="98" t="s">
        <v>55</v>
      </c>
      <c r="J13" s="13" t="s">
        <v>23</v>
      </c>
      <c r="K13" s="68">
        <v>5</v>
      </c>
      <c r="L13" s="14"/>
      <c r="M13" s="14"/>
      <c r="N13" s="14"/>
      <c r="O13" s="14">
        <v>6</v>
      </c>
      <c r="P13" s="14">
        <v>7</v>
      </c>
      <c r="Q13" s="15" t="s">
        <v>48</v>
      </c>
      <c r="R13" s="16" t="s">
        <v>115</v>
      </c>
      <c r="S13" s="22">
        <v>44000</v>
      </c>
      <c r="T13" s="22">
        <v>45000</v>
      </c>
      <c r="U13" s="23">
        <v>47000</v>
      </c>
    </row>
    <row r="14" spans="1:21" ht="24" customHeight="1" x14ac:dyDescent="0.3">
      <c r="A14" s="121"/>
      <c r="B14" s="94"/>
      <c r="C14" s="94"/>
      <c r="D14" s="99"/>
      <c r="E14" s="108"/>
      <c r="F14" s="109"/>
      <c r="G14" s="97"/>
      <c r="H14" s="97"/>
      <c r="I14" s="98"/>
      <c r="J14" s="13" t="s">
        <v>2</v>
      </c>
      <c r="K14" s="68"/>
      <c r="L14" s="14"/>
      <c r="M14" s="14"/>
      <c r="N14" s="14"/>
      <c r="O14" s="14"/>
      <c r="P14" s="14"/>
      <c r="Q14" s="15" t="s">
        <v>49</v>
      </c>
      <c r="R14" s="16" t="s">
        <v>116</v>
      </c>
      <c r="S14" s="22">
        <v>99700</v>
      </c>
      <c r="T14" s="22">
        <v>100200</v>
      </c>
      <c r="U14" s="23">
        <v>101000</v>
      </c>
    </row>
    <row r="15" spans="1:21" ht="26.4" customHeight="1" x14ac:dyDescent="0.3">
      <c r="A15" s="121"/>
      <c r="B15" s="94"/>
      <c r="C15" s="94"/>
      <c r="D15" s="99"/>
      <c r="E15" s="108"/>
      <c r="F15" s="109"/>
      <c r="G15" s="97"/>
      <c r="H15" s="97"/>
      <c r="I15" s="98"/>
      <c r="J15" s="13"/>
      <c r="K15" s="68"/>
      <c r="L15" s="14"/>
      <c r="M15" s="14"/>
      <c r="N15" s="14"/>
      <c r="O15" s="14"/>
      <c r="P15" s="14"/>
      <c r="Q15" s="15" t="s">
        <v>62</v>
      </c>
      <c r="R15" s="16" t="s">
        <v>117</v>
      </c>
      <c r="S15" s="22">
        <v>302</v>
      </c>
      <c r="T15" s="22">
        <v>305</v>
      </c>
      <c r="U15" s="23">
        <v>308</v>
      </c>
    </row>
    <row r="16" spans="1:21" ht="19.2" customHeight="1" x14ac:dyDescent="0.3">
      <c r="A16" s="121"/>
      <c r="B16" s="94"/>
      <c r="C16" s="94"/>
      <c r="D16" s="99"/>
      <c r="E16" s="108"/>
      <c r="F16" s="109"/>
      <c r="G16" s="97"/>
      <c r="H16" s="97"/>
      <c r="I16" s="98"/>
      <c r="J16" s="50" t="s">
        <v>5</v>
      </c>
      <c r="K16" s="51">
        <f t="shared" ref="K16:P16" si="0">SUM(K13:K15)</f>
        <v>5</v>
      </c>
      <c r="L16" s="51">
        <f t="shared" si="0"/>
        <v>0</v>
      </c>
      <c r="M16" s="51">
        <f t="shared" si="0"/>
        <v>0</v>
      </c>
      <c r="N16" s="51">
        <f t="shared" si="0"/>
        <v>0</v>
      </c>
      <c r="O16" s="51">
        <f t="shared" si="0"/>
        <v>6</v>
      </c>
      <c r="P16" s="51">
        <f t="shared" si="0"/>
        <v>7</v>
      </c>
      <c r="Q16" s="100"/>
      <c r="R16" s="100"/>
      <c r="S16" s="100"/>
      <c r="T16" s="100"/>
      <c r="U16" s="101"/>
    </row>
    <row r="17" spans="1:21" ht="24.6" customHeight="1" x14ac:dyDescent="0.3">
      <c r="A17" s="121" t="s">
        <v>44</v>
      </c>
      <c r="B17" s="94" t="s">
        <v>1</v>
      </c>
      <c r="C17" s="94"/>
      <c r="D17" s="99" t="s">
        <v>1</v>
      </c>
      <c r="E17" s="108" t="s">
        <v>6</v>
      </c>
      <c r="F17" s="109" t="s">
        <v>61</v>
      </c>
      <c r="G17" s="97" t="s">
        <v>47</v>
      </c>
      <c r="H17" s="97" t="s">
        <v>28</v>
      </c>
      <c r="I17" s="98" t="s">
        <v>55</v>
      </c>
      <c r="J17" s="13" t="s">
        <v>23</v>
      </c>
      <c r="K17" s="68">
        <v>20</v>
      </c>
      <c r="L17" s="14"/>
      <c r="M17" s="14"/>
      <c r="N17" s="14"/>
      <c r="O17" s="14">
        <v>20</v>
      </c>
      <c r="P17" s="14">
        <v>20</v>
      </c>
      <c r="Q17" s="15" t="s">
        <v>63</v>
      </c>
      <c r="R17" s="16" t="s">
        <v>118</v>
      </c>
      <c r="S17" s="22">
        <v>420000</v>
      </c>
      <c r="T17" s="22">
        <v>420000</v>
      </c>
      <c r="U17" s="23">
        <v>421500</v>
      </c>
    </row>
    <row r="18" spans="1:21" ht="27.6" customHeight="1" x14ac:dyDescent="0.3">
      <c r="A18" s="121"/>
      <c r="B18" s="94"/>
      <c r="C18" s="94"/>
      <c r="D18" s="99"/>
      <c r="E18" s="108"/>
      <c r="F18" s="109"/>
      <c r="G18" s="97"/>
      <c r="H18" s="97"/>
      <c r="I18" s="98"/>
      <c r="J18" s="13" t="s">
        <v>2</v>
      </c>
      <c r="K18" s="68"/>
      <c r="L18" s="14"/>
      <c r="M18" s="14"/>
      <c r="N18" s="14"/>
      <c r="O18" s="14"/>
      <c r="P18" s="14"/>
      <c r="Q18" s="15" t="s">
        <v>64</v>
      </c>
      <c r="R18" s="16" t="s">
        <v>119</v>
      </c>
      <c r="S18" s="22">
        <v>5</v>
      </c>
      <c r="T18" s="22">
        <v>6</v>
      </c>
      <c r="U18" s="23">
        <v>6</v>
      </c>
    </row>
    <row r="19" spans="1:21" ht="24.6" customHeight="1" x14ac:dyDescent="0.3">
      <c r="A19" s="121"/>
      <c r="B19" s="94"/>
      <c r="C19" s="94"/>
      <c r="D19" s="99"/>
      <c r="E19" s="108"/>
      <c r="F19" s="109"/>
      <c r="G19" s="97"/>
      <c r="H19" s="97"/>
      <c r="I19" s="98"/>
      <c r="J19" s="13"/>
      <c r="K19" s="68"/>
      <c r="L19" s="14"/>
      <c r="M19" s="14"/>
      <c r="N19" s="14"/>
      <c r="O19" s="14"/>
      <c r="P19" s="14"/>
      <c r="Q19" s="15" t="s">
        <v>65</v>
      </c>
      <c r="R19" s="16" t="s">
        <v>120</v>
      </c>
      <c r="S19" s="22">
        <v>430</v>
      </c>
      <c r="T19" s="22">
        <v>400</v>
      </c>
      <c r="U19" s="23">
        <v>400</v>
      </c>
    </row>
    <row r="20" spans="1:21" ht="18" customHeight="1" x14ac:dyDescent="0.3">
      <c r="A20" s="121"/>
      <c r="B20" s="94"/>
      <c r="C20" s="94"/>
      <c r="D20" s="99"/>
      <c r="E20" s="108"/>
      <c r="F20" s="109"/>
      <c r="G20" s="97"/>
      <c r="H20" s="97"/>
      <c r="I20" s="98"/>
      <c r="J20" s="50" t="s">
        <v>5</v>
      </c>
      <c r="K20" s="51">
        <f>SUM(K17:K19)</f>
        <v>20</v>
      </c>
      <c r="L20" s="51">
        <f t="shared" ref="L20" si="1">SUM(L17:L19)</f>
        <v>0</v>
      </c>
      <c r="M20" s="51">
        <f t="shared" ref="M20" si="2">SUM(M17:M19)</f>
        <v>0</v>
      </c>
      <c r="N20" s="51">
        <f t="shared" ref="N20" si="3">SUM(N17:N19)</f>
        <v>0</v>
      </c>
      <c r="O20" s="51">
        <f t="shared" ref="O20" si="4">SUM(O17:O19)</f>
        <v>20</v>
      </c>
      <c r="P20" s="51">
        <f>SUM(P17:P19)</f>
        <v>20</v>
      </c>
      <c r="Q20" s="100"/>
      <c r="R20" s="100"/>
      <c r="S20" s="100"/>
      <c r="T20" s="100"/>
      <c r="U20" s="101"/>
    </row>
    <row r="21" spans="1:21" ht="32.4" customHeight="1" x14ac:dyDescent="0.3">
      <c r="A21" s="121" t="s">
        <v>44</v>
      </c>
      <c r="B21" s="94" t="s">
        <v>1</v>
      </c>
      <c r="C21" s="94"/>
      <c r="D21" s="99" t="s">
        <v>1</v>
      </c>
      <c r="E21" s="108" t="s">
        <v>27</v>
      </c>
      <c r="F21" s="109" t="s">
        <v>171</v>
      </c>
      <c r="G21" s="97" t="s">
        <v>47</v>
      </c>
      <c r="H21" s="97" t="s">
        <v>28</v>
      </c>
      <c r="I21" s="98" t="s">
        <v>55</v>
      </c>
      <c r="J21" s="13" t="s">
        <v>23</v>
      </c>
      <c r="K21" s="68">
        <v>5</v>
      </c>
      <c r="L21" s="14"/>
      <c r="M21" s="14"/>
      <c r="N21" s="14"/>
      <c r="O21" s="14">
        <v>5</v>
      </c>
      <c r="P21" s="14">
        <v>5</v>
      </c>
      <c r="Q21" s="15" t="s">
        <v>67</v>
      </c>
      <c r="R21" s="17" t="s">
        <v>121</v>
      </c>
      <c r="S21" s="22">
        <v>1</v>
      </c>
      <c r="T21" s="22">
        <v>1</v>
      </c>
      <c r="U21" s="23">
        <v>1</v>
      </c>
    </row>
    <row r="22" spans="1:21" ht="32.4" customHeight="1" x14ac:dyDescent="0.3">
      <c r="A22" s="121"/>
      <c r="B22" s="94"/>
      <c r="C22" s="94"/>
      <c r="D22" s="99"/>
      <c r="E22" s="108"/>
      <c r="F22" s="109"/>
      <c r="G22" s="97"/>
      <c r="H22" s="97"/>
      <c r="I22" s="98"/>
      <c r="J22" s="13" t="s">
        <v>2</v>
      </c>
      <c r="K22" s="68">
        <v>18</v>
      </c>
      <c r="L22" s="14"/>
      <c r="M22" s="14"/>
      <c r="N22" s="14"/>
      <c r="O22" s="14">
        <v>20</v>
      </c>
      <c r="P22" s="14">
        <v>20</v>
      </c>
      <c r="Q22" s="15"/>
      <c r="R22" s="17"/>
      <c r="S22" s="22"/>
      <c r="T22" s="22"/>
      <c r="U22" s="23"/>
    </row>
    <row r="23" spans="1:21" ht="27" customHeight="1" x14ac:dyDescent="0.3">
      <c r="A23" s="121"/>
      <c r="B23" s="94"/>
      <c r="C23" s="94"/>
      <c r="D23" s="99"/>
      <c r="E23" s="108"/>
      <c r="F23" s="109"/>
      <c r="G23" s="97"/>
      <c r="H23" s="97"/>
      <c r="I23" s="98"/>
      <c r="J23" s="50" t="s">
        <v>5</v>
      </c>
      <c r="K23" s="51">
        <f>+K21+K22</f>
        <v>23</v>
      </c>
      <c r="L23" s="51">
        <f t="shared" ref="L23:P23" si="5">+L21+L22</f>
        <v>0</v>
      </c>
      <c r="M23" s="51">
        <f t="shared" si="5"/>
        <v>0</v>
      </c>
      <c r="N23" s="51">
        <f t="shared" si="5"/>
        <v>0</v>
      </c>
      <c r="O23" s="51">
        <f t="shared" si="5"/>
        <v>25</v>
      </c>
      <c r="P23" s="51">
        <f t="shared" si="5"/>
        <v>25</v>
      </c>
      <c r="Q23" s="100"/>
      <c r="R23" s="100"/>
      <c r="S23" s="100"/>
      <c r="T23" s="100"/>
      <c r="U23" s="101"/>
    </row>
    <row r="24" spans="1:21" ht="31.2" customHeight="1" x14ac:dyDescent="0.3">
      <c r="A24" s="121" t="s">
        <v>44</v>
      </c>
      <c r="B24" s="94" t="s">
        <v>1</v>
      </c>
      <c r="C24" s="94"/>
      <c r="D24" s="99" t="s">
        <v>1</v>
      </c>
      <c r="E24" s="108" t="s">
        <v>59</v>
      </c>
      <c r="F24" s="109" t="s">
        <v>66</v>
      </c>
      <c r="G24" s="97" t="s">
        <v>47</v>
      </c>
      <c r="H24" s="97" t="s">
        <v>28</v>
      </c>
      <c r="I24" s="98" t="s">
        <v>55</v>
      </c>
      <c r="J24" s="13" t="s">
        <v>23</v>
      </c>
      <c r="K24" s="68">
        <v>70</v>
      </c>
      <c r="L24" s="14"/>
      <c r="M24" s="14"/>
      <c r="N24" s="14"/>
      <c r="O24" s="14">
        <v>60</v>
      </c>
      <c r="P24" s="14">
        <v>60</v>
      </c>
      <c r="Q24" s="15" t="s">
        <v>68</v>
      </c>
      <c r="R24" s="17" t="s">
        <v>122</v>
      </c>
      <c r="S24" s="22">
        <v>470</v>
      </c>
      <c r="T24" s="22">
        <v>450</v>
      </c>
      <c r="U24" s="23">
        <v>450</v>
      </c>
    </row>
    <row r="25" spans="1:21" ht="28.8" customHeight="1" x14ac:dyDescent="0.3">
      <c r="A25" s="121"/>
      <c r="B25" s="94"/>
      <c r="C25" s="94"/>
      <c r="D25" s="99"/>
      <c r="E25" s="108"/>
      <c r="F25" s="109"/>
      <c r="G25" s="97"/>
      <c r="H25" s="97"/>
      <c r="I25" s="98"/>
      <c r="J25" s="50" t="s">
        <v>5</v>
      </c>
      <c r="K25" s="51">
        <f t="shared" ref="K25:P27" si="6">SUM(K24:K24)</f>
        <v>70</v>
      </c>
      <c r="L25" s="51">
        <f t="shared" si="6"/>
        <v>0</v>
      </c>
      <c r="M25" s="51">
        <f t="shared" si="6"/>
        <v>0</v>
      </c>
      <c r="N25" s="51">
        <f t="shared" si="6"/>
        <v>0</v>
      </c>
      <c r="O25" s="51">
        <f t="shared" si="6"/>
        <v>60</v>
      </c>
      <c r="P25" s="51">
        <f t="shared" si="6"/>
        <v>60</v>
      </c>
      <c r="Q25" s="100"/>
      <c r="R25" s="100"/>
      <c r="S25" s="100"/>
      <c r="T25" s="100"/>
      <c r="U25" s="101"/>
    </row>
    <row r="26" spans="1:21" ht="35.4" customHeight="1" x14ac:dyDescent="0.3">
      <c r="A26" s="121" t="s">
        <v>44</v>
      </c>
      <c r="B26" s="94" t="s">
        <v>1</v>
      </c>
      <c r="C26" s="94"/>
      <c r="D26" s="99" t="s">
        <v>1</v>
      </c>
      <c r="E26" s="108" t="s">
        <v>60</v>
      </c>
      <c r="F26" s="109" t="s">
        <v>69</v>
      </c>
      <c r="G26" s="97" t="s">
        <v>47</v>
      </c>
      <c r="H26" s="97" t="s">
        <v>28</v>
      </c>
      <c r="I26" s="98" t="s">
        <v>55</v>
      </c>
      <c r="J26" s="13" t="s">
        <v>23</v>
      </c>
      <c r="K26" s="68">
        <v>25</v>
      </c>
      <c r="L26" s="14"/>
      <c r="M26" s="14"/>
      <c r="N26" s="14"/>
      <c r="O26" s="14">
        <v>25</v>
      </c>
      <c r="P26" s="14">
        <v>25</v>
      </c>
      <c r="Q26" s="15" t="s">
        <v>70</v>
      </c>
      <c r="R26" s="17" t="s">
        <v>123</v>
      </c>
      <c r="S26" s="22">
        <v>7</v>
      </c>
      <c r="T26" s="22">
        <v>7</v>
      </c>
      <c r="U26" s="23">
        <v>7</v>
      </c>
    </row>
    <row r="27" spans="1:21" ht="28.95" customHeight="1" x14ac:dyDescent="0.3">
      <c r="A27" s="121"/>
      <c r="B27" s="94"/>
      <c r="C27" s="94"/>
      <c r="D27" s="99"/>
      <c r="E27" s="108"/>
      <c r="F27" s="109"/>
      <c r="G27" s="97"/>
      <c r="H27" s="97"/>
      <c r="I27" s="98"/>
      <c r="J27" s="50" t="s">
        <v>5</v>
      </c>
      <c r="K27" s="51">
        <f t="shared" si="6"/>
        <v>25</v>
      </c>
      <c r="L27" s="51">
        <f t="shared" si="6"/>
        <v>0</v>
      </c>
      <c r="M27" s="51">
        <f t="shared" si="6"/>
        <v>0</v>
      </c>
      <c r="N27" s="51">
        <f t="shared" si="6"/>
        <v>0</v>
      </c>
      <c r="O27" s="51">
        <f t="shared" si="6"/>
        <v>25</v>
      </c>
      <c r="P27" s="51">
        <f t="shared" si="6"/>
        <v>25</v>
      </c>
      <c r="Q27" s="100"/>
      <c r="R27" s="100"/>
      <c r="S27" s="100"/>
      <c r="T27" s="100"/>
      <c r="U27" s="101"/>
    </row>
    <row r="28" spans="1:21" ht="19.95" customHeight="1" x14ac:dyDescent="0.3">
      <c r="A28" s="63" t="s">
        <v>44</v>
      </c>
      <c r="B28" s="94" t="s">
        <v>1</v>
      </c>
      <c r="C28" s="94"/>
      <c r="D28" s="64" t="s">
        <v>1</v>
      </c>
      <c r="E28" s="110" t="s">
        <v>25</v>
      </c>
      <c r="F28" s="110"/>
      <c r="G28" s="110"/>
      <c r="H28" s="110"/>
      <c r="I28" s="110"/>
      <c r="J28" s="110"/>
      <c r="K28" s="52">
        <f>K23+K16+K20+K25+K27</f>
        <v>143</v>
      </c>
      <c r="L28" s="52">
        <f t="shared" ref="L28:P28" si="7">L23+L16+L20+L25+L27</f>
        <v>0</v>
      </c>
      <c r="M28" s="52">
        <f>M27+M25+M23+M20+M16</f>
        <v>0</v>
      </c>
      <c r="N28" s="52">
        <f t="shared" si="7"/>
        <v>0</v>
      </c>
      <c r="O28" s="52">
        <f t="shared" si="7"/>
        <v>136</v>
      </c>
      <c r="P28" s="52">
        <f t="shared" si="7"/>
        <v>137</v>
      </c>
      <c r="Q28" s="102"/>
      <c r="R28" s="102"/>
      <c r="S28" s="102"/>
      <c r="T28" s="102"/>
      <c r="U28" s="103"/>
    </row>
    <row r="29" spans="1:21" ht="21" customHeight="1" x14ac:dyDescent="0.3">
      <c r="A29" s="63" t="s">
        <v>44</v>
      </c>
      <c r="B29" s="94" t="s">
        <v>1</v>
      </c>
      <c r="C29" s="94"/>
      <c r="D29" s="118" t="s">
        <v>26</v>
      </c>
      <c r="E29" s="118"/>
      <c r="F29" s="118"/>
      <c r="G29" s="118"/>
      <c r="H29" s="118"/>
      <c r="I29" s="118"/>
      <c r="J29" s="118"/>
      <c r="K29" s="53">
        <f>K28</f>
        <v>143</v>
      </c>
      <c r="L29" s="53">
        <f t="shared" ref="L29:P29" si="8">L28</f>
        <v>0</v>
      </c>
      <c r="M29" s="53">
        <f t="shared" si="8"/>
        <v>0</v>
      </c>
      <c r="N29" s="53">
        <f t="shared" si="8"/>
        <v>0</v>
      </c>
      <c r="O29" s="53">
        <f t="shared" si="8"/>
        <v>136</v>
      </c>
      <c r="P29" s="53">
        <f t="shared" si="8"/>
        <v>137</v>
      </c>
      <c r="Q29" s="104"/>
      <c r="R29" s="104"/>
      <c r="S29" s="104"/>
      <c r="T29" s="104"/>
      <c r="U29" s="105"/>
    </row>
    <row r="30" spans="1:21" ht="19.95" customHeight="1" x14ac:dyDescent="0.3">
      <c r="A30" s="63" t="s">
        <v>44</v>
      </c>
      <c r="B30" s="94" t="s">
        <v>6</v>
      </c>
      <c r="C30" s="94"/>
      <c r="D30" s="95" t="s">
        <v>56</v>
      </c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6"/>
    </row>
    <row r="31" spans="1:21" ht="22.2" customHeight="1" x14ac:dyDescent="0.3">
      <c r="A31" s="63" t="s">
        <v>44</v>
      </c>
      <c r="B31" s="94" t="s">
        <v>6</v>
      </c>
      <c r="C31" s="94"/>
      <c r="D31" s="64" t="s">
        <v>1</v>
      </c>
      <c r="E31" s="106" t="s">
        <v>94</v>
      </c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7"/>
    </row>
    <row r="32" spans="1:21" ht="23.4" customHeight="1" x14ac:dyDescent="0.3">
      <c r="A32" s="121" t="s">
        <v>44</v>
      </c>
      <c r="B32" s="94" t="s">
        <v>6</v>
      </c>
      <c r="C32" s="94"/>
      <c r="D32" s="99" t="s">
        <v>1</v>
      </c>
      <c r="E32" s="108" t="s">
        <v>1</v>
      </c>
      <c r="F32" s="109" t="s">
        <v>96</v>
      </c>
      <c r="G32" s="97" t="s">
        <v>57</v>
      </c>
      <c r="H32" s="97" t="s">
        <v>28</v>
      </c>
      <c r="I32" s="98" t="s">
        <v>55</v>
      </c>
      <c r="J32" s="13" t="s">
        <v>23</v>
      </c>
      <c r="K32" s="68">
        <v>30</v>
      </c>
      <c r="L32" s="14"/>
      <c r="M32" s="14"/>
      <c r="N32" s="14"/>
      <c r="O32" s="14">
        <v>30</v>
      </c>
      <c r="P32" s="14">
        <v>30</v>
      </c>
      <c r="Q32" s="15" t="s">
        <v>50</v>
      </c>
      <c r="R32" s="16" t="s">
        <v>124</v>
      </c>
      <c r="S32" s="22">
        <v>150</v>
      </c>
      <c r="T32" s="22">
        <v>150</v>
      </c>
      <c r="U32" s="23">
        <v>150</v>
      </c>
    </row>
    <row r="33" spans="1:21" ht="37.200000000000003" customHeight="1" x14ac:dyDescent="0.3">
      <c r="A33" s="121"/>
      <c r="B33" s="94"/>
      <c r="C33" s="94"/>
      <c r="D33" s="99"/>
      <c r="E33" s="108"/>
      <c r="F33" s="109"/>
      <c r="G33" s="97"/>
      <c r="H33" s="97"/>
      <c r="I33" s="98"/>
      <c r="J33" s="50" t="s">
        <v>5</v>
      </c>
      <c r="K33" s="51">
        <f>SUM(K32:K32)</f>
        <v>30</v>
      </c>
      <c r="L33" s="51">
        <f t="shared" ref="L33:P33" si="9">SUM(L32:L32)</f>
        <v>0</v>
      </c>
      <c r="M33" s="51">
        <f t="shared" si="9"/>
        <v>0</v>
      </c>
      <c r="N33" s="51">
        <f t="shared" si="9"/>
        <v>0</v>
      </c>
      <c r="O33" s="51">
        <f t="shared" si="9"/>
        <v>30</v>
      </c>
      <c r="P33" s="51">
        <f t="shared" si="9"/>
        <v>30</v>
      </c>
      <c r="Q33" s="100"/>
      <c r="R33" s="100"/>
      <c r="S33" s="100"/>
      <c r="T33" s="100"/>
      <c r="U33" s="101"/>
    </row>
    <row r="34" spans="1:21" ht="26.4" x14ac:dyDescent="0.3">
      <c r="A34" s="121" t="s">
        <v>44</v>
      </c>
      <c r="B34" s="94" t="s">
        <v>6</v>
      </c>
      <c r="C34" s="94"/>
      <c r="D34" s="99" t="s">
        <v>1</v>
      </c>
      <c r="E34" s="108" t="s">
        <v>6</v>
      </c>
      <c r="F34" s="109" t="s">
        <v>52</v>
      </c>
      <c r="G34" s="97" t="s">
        <v>53</v>
      </c>
      <c r="H34" s="97" t="s">
        <v>28</v>
      </c>
      <c r="I34" s="98" t="s">
        <v>114</v>
      </c>
      <c r="J34" s="13" t="s">
        <v>2</v>
      </c>
      <c r="K34" s="68">
        <f>1563.3+100</f>
        <v>1663.3</v>
      </c>
      <c r="L34" s="14"/>
      <c r="M34" s="14"/>
      <c r="N34" s="14"/>
      <c r="O34" s="14">
        <f>+K34*1.03</f>
        <v>1713.1990000000001</v>
      </c>
      <c r="P34" s="14">
        <f>+O34*1.048</f>
        <v>1795.4325520000002</v>
      </c>
      <c r="Q34" s="15" t="s">
        <v>51</v>
      </c>
      <c r="R34" s="16" t="s">
        <v>136</v>
      </c>
      <c r="S34" s="22">
        <v>7920000</v>
      </c>
      <c r="T34" s="22">
        <v>7920000</v>
      </c>
      <c r="U34" s="23">
        <v>7920000</v>
      </c>
    </row>
    <row r="35" spans="1:21" ht="20.399999999999999" customHeight="1" x14ac:dyDescent="0.3">
      <c r="A35" s="121"/>
      <c r="B35" s="94"/>
      <c r="C35" s="94"/>
      <c r="D35" s="99"/>
      <c r="E35" s="108"/>
      <c r="F35" s="109"/>
      <c r="G35" s="97"/>
      <c r="H35" s="97"/>
      <c r="I35" s="98"/>
      <c r="J35" s="13"/>
      <c r="K35" s="68"/>
      <c r="L35" s="14"/>
      <c r="M35" s="14"/>
      <c r="N35" s="14"/>
      <c r="O35" s="14"/>
      <c r="P35" s="14"/>
      <c r="Q35" s="15"/>
      <c r="R35" s="16"/>
      <c r="S35" s="22"/>
      <c r="T35" s="22"/>
      <c r="U35" s="47"/>
    </row>
    <row r="36" spans="1:21" ht="22.2" customHeight="1" x14ac:dyDescent="0.3">
      <c r="A36" s="121"/>
      <c r="B36" s="94"/>
      <c r="C36" s="94"/>
      <c r="D36" s="99"/>
      <c r="E36" s="108"/>
      <c r="F36" s="109"/>
      <c r="G36" s="97"/>
      <c r="H36" s="97"/>
      <c r="I36" s="98"/>
      <c r="J36" s="50" t="s">
        <v>5</v>
      </c>
      <c r="K36" s="51">
        <f>SUM(K34:K35)</f>
        <v>1663.3</v>
      </c>
      <c r="L36" s="51">
        <f t="shared" ref="L36:P36" si="10">SUM(L34:L35)</f>
        <v>0</v>
      </c>
      <c r="M36" s="51">
        <f t="shared" si="10"/>
        <v>0</v>
      </c>
      <c r="N36" s="51">
        <f t="shared" si="10"/>
        <v>0</v>
      </c>
      <c r="O36" s="51">
        <f t="shared" si="10"/>
        <v>1713.1990000000001</v>
      </c>
      <c r="P36" s="51">
        <f t="shared" si="10"/>
        <v>1795.4325520000002</v>
      </c>
      <c r="Q36" s="100"/>
      <c r="R36" s="100"/>
      <c r="S36" s="100"/>
      <c r="T36" s="100"/>
      <c r="U36" s="101"/>
    </row>
    <row r="37" spans="1:21" ht="32.4" customHeight="1" x14ac:dyDescent="0.3">
      <c r="A37" s="121" t="s">
        <v>44</v>
      </c>
      <c r="B37" s="94" t="s">
        <v>6</v>
      </c>
      <c r="C37" s="94"/>
      <c r="D37" s="99" t="s">
        <v>1</v>
      </c>
      <c r="E37" s="108" t="s">
        <v>27</v>
      </c>
      <c r="F37" s="109" t="s">
        <v>58</v>
      </c>
      <c r="G37" s="97" t="s">
        <v>57</v>
      </c>
      <c r="H37" s="97" t="s">
        <v>28</v>
      </c>
      <c r="I37" s="98" t="s">
        <v>55</v>
      </c>
      <c r="J37" s="13" t="s">
        <v>23</v>
      </c>
      <c r="K37" s="68">
        <v>2</v>
      </c>
      <c r="L37" s="14"/>
      <c r="M37" s="14"/>
      <c r="N37" s="14"/>
      <c r="O37" s="14">
        <v>2</v>
      </c>
      <c r="P37" s="14">
        <v>2</v>
      </c>
      <c r="Q37" s="15" t="s">
        <v>54</v>
      </c>
      <c r="R37" s="16" t="s">
        <v>125</v>
      </c>
      <c r="S37" s="22">
        <v>0</v>
      </c>
      <c r="T37" s="22">
        <v>2</v>
      </c>
      <c r="U37" s="23">
        <v>1</v>
      </c>
    </row>
    <row r="38" spans="1:21" ht="32.4" customHeight="1" x14ac:dyDescent="0.3">
      <c r="A38" s="121"/>
      <c r="B38" s="94"/>
      <c r="C38" s="94"/>
      <c r="D38" s="99"/>
      <c r="E38" s="108"/>
      <c r="F38" s="109"/>
      <c r="G38" s="97"/>
      <c r="H38" s="97"/>
      <c r="I38" s="98"/>
      <c r="J38" s="50" t="s">
        <v>5</v>
      </c>
      <c r="K38" s="51">
        <f>SUM(K37:K37)</f>
        <v>2</v>
      </c>
      <c r="L38" s="51">
        <f t="shared" ref="L38" si="11">SUM(L37:L37)</f>
        <v>0</v>
      </c>
      <c r="M38" s="51">
        <f t="shared" ref="M38" si="12">SUM(M37:M37)</f>
        <v>0</v>
      </c>
      <c r="N38" s="51">
        <f t="shared" ref="N38" si="13">SUM(N37:N37)</f>
        <v>0</v>
      </c>
      <c r="O38" s="51">
        <f t="shared" ref="O38" si="14">SUM(O37:O37)</f>
        <v>2</v>
      </c>
      <c r="P38" s="51">
        <f t="shared" ref="P38" si="15">SUM(P37:P37)</f>
        <v>2</v>
      </c>
      <c r="Q38" s="100"/>
      <c r="R38" s="100"/>
      <c r="S38" s="100"/>
      <c r="T38" s="100"/>
      <c r="U38" s="101"/>
    </row>
    <row r="39" spans="1:21" ht="45" customHeight="1" x14ac:dyDescent="0.3">
      <c r="A39" s="121" t="s">
        <v>44</v>
      </c>
      <c r="B39" s="94" t="s">
        <v>6</v>
      </c>
      <c r="C39" s="94"/>
      <c r="D39" s="99" t="s">
        <v>1</v>
      </c>
      <c r="E39" s="108" t="s">
        <v>59</v>
      </c>
      <c r="F39" s="109" t="s">
        <v>95</v>
      </c>
      <c r="G39" s="97" t="s">
        <v>57</v>
      </c>
      <c r="H39" s="97" t="s">
        <v>28</v>
      </c>
      <c r="I39" s="98" t="s">
        <v>55</v>
      </c>
      <c r="J39" s="13" t="s">
        <v>99</v>
      </c>
      <c r="K39" s="68">
        <f>SUM(L39:N39)</f>
        <v>0</v>
      </c>
      <c r="L39" s="14"/>
      <c r="M39" s="14"/>
      <c r="N39" s="14"/>
      <c r="O39" s="14"/>
      <c r="P39" s="14"/>
      <c r="Q39" s="15" t="s">
        <v>71</v>
      </c>
      <c r="R39" s="17" t="s">
        <v>126</v>
      </c>
      <c r="S39" s="22">
        <v>100</v>
      </c>
      <c r="T39" s="22">
        <v>100</v>
      </c>
      <c r="U39" s="23">
        <v>100</v>
      </c>
    </row>
    <row r="40" spans="1:21" ht="22.2" customHeight="1" x14ac:dyDescent="0.3">
      <c r="A40" s="121"/>
      <c r="B40" s="94"/>
      <c r="C40" s="94"/>
      <c r="D40" s="99"/>
      <c r="E40" s="108"/>
      <c r="F40" s="109"/>
      <c r="G40" s="97"/>
      <c r="H40" s="97"/>
      <c r="I40" s="98"/>
      <c r="J40" s="13" t="s">
        <v>23</v>
      </c>
      <c r="K40" s="68">
        <v>8</v>
      </c>
      <c r="L40" s="14"/>
      <c r="M40" s="14"/>
      <c r="N40" s="14"/>
      <c r="O40" s="14">
        <v>8</v>
      </c>
      <c r="P40" s="14">
        <v>8</v>
      </c>
      <c r="Q40" s="15"/>
      <c r="R40" s="17"/>
      <c r="S40" s="22"/>
      <c r="T40" s="22"/>
      <c r="U40" s="23"/>
    </row>
    <row r="41" spans="1:21" ht="20.399999999999999" customHeight="1" x14ac:dyDescent="0.3">
      <c r="A41" s="121"/>
      <c r="B41" s="94"/>
      <c r="C41" s="94"/>
      <c r="D41" s="99"/>
      <c r="E41" s="108"/>
      <c r="F41" s="109"/>
      <c r="G41" s="97"/>
      <c r="H41" s="97"/>
      <c r="I41" s="98"/>
      <c r="J41" s="50" t="s">
        <v>5</v>
      </c>
      <c r="K41" s="51">
        <f>SUM(K39:K40)</f>
        <v>8</v>
      </c>
      <c r="L41" s="51">
        <f t="shared" ref="L41:P41" si="16">SUM(L39:L40)</f>
        <v>0</v>
      </c>
      <c r="M41" s="51">
        <f t="shared" si="16"/>
        <v>0</v>
      </c>
      <c r="N41" s="51">
        <f t="shared" si="16"/>
        <v>0</v>
      </c>
      <c r="O41" s="51">
        <f t="shared" si="16"/>
        <v>8</v>
      </c>
      <c r="P41" s="51">
        <f t="shared" si="16"/>
        <v>8</v>
      </c>
      <c r="Q41" s="100"/>
      <c r="R41" s="100"/>
      <c r="S41" s="100"/>
      <c r="T41" s="100"/>
      <c r="U41" s="101"/>
    </row>
    <row r="42" spans="1:21" ht="23.4" customHeight="1" x14ac:dyDescent="0.3">
      <c r="A42" s="121" t="s">
        <v>44</v>
      </c>
      <c r="B42" s="94" t="s">
        <v>6</v>
      </c>
      <c r="C42" s="94"/>
      <c r="D42" s="99" t="s">
        <v>1</v>
      </c>
      <c r="E42" s="108" t="s">
        <v>60</v>
      </c>
      <c r="F42" s="109" t="s">
        <v>74</v>
      </c>
      <c r="G42" s="97" t="s">
        <v>57</v>
      </c>
      <c r="H42" s="97" t="s">
        <v>28</v>
      </c>
      <c r="I42" s="98" t="s">
        <v>55</v>
      </c>
      <c r="J42" s="13" t="s">
        <v>23</v>
      </c>
      <c r="K42" s="68">
        <v>170</v>
      </c>
      <c r="L42" s="14"/>
      <c r="M42" s="14"/>
      <c r="N42" s="14"/>
      <c r="O42" s="14">
        <v>150</v>
      </c>
      <c r="P42" s="14">
        <v>200</v>
      </c>
      <c r="Q42" s="15" t="s">
        <v>72</v>
      </c>
      <c r="R42" s="16" t="s">
        <v>127</v>
      </c>
      <c r="S42" s="22">
        <v>10000</v>
      </c>
      <c r="T42" s="22">
        <v>10000</v>
      </c>
      <c r="U42" s="23">
        <v>10000</v>
      </c>
    </row>
    <row r="43" spans="1:21" ht="21" customHeight="1" x14ac:dyDescent="0.3">
      <c r="A43" s="121"/>
      <c r="B43" s="94"/>
      <c r="C43" s="94"/>
      <c r="D43" s="99"/>
      <c r="E43" s="108"/>
      <c r="F43" s="109"/>
      <c r="G43" s="97"/>
      <c r="H43" s="97"/>
      <c r="I43" s="98"/>
      <c r="J43" s="13" t="s">
        <v>34</v>
      </c>
      <c r="K43" s="68">
        <f>SUM(L43:N43)</f>
        <v>0</v>
      </c>
      <c r="L43" s="14"/>
      <c r="M43" s="14"/>
      <c r="N43" s="14"/>
      <c r="O43" s="14"/>
      <c r="P43" s="14"/>
      <c r="Q43" s="15" t="s">
        <v>73</v>
      </c>
      <c r="R43" s="16" t="s">
        <v>128</v>
      </c>
      <c r="S43" s="22">
        <v>2200</v>
      </c>
      <c r="T43" s="22">
        <v>2200</v>
      </c>
      <c r="U43" s="23">
        <v>2200</v>
      </c>
    </row>
    <row r="44" spans="1:21" ht="27" customHeight="1" x14ac:dyDescent="0.3">
      <c r="A44" s="121"/>
      <c r="B44" s="94"/>
      <c r="C44" s="94"/>
      <c r="D44" s="99"/>
      <c r="E44" s="108"/>
      <c r="F44" s="109"/>
      <c r="G44" s="97"/>
      <c r="H44" s="97"/>
      <c r="I44" s="98"/>
      <c r="J44" s="13"/>
      <c r="K44" s="68"/>
      <c r="L44" s="14"/>
      <c r="M44" s="14"/>
      <c r="N44" s="14"/>
      <c r="O44" s="14"/>
      <c r="P44" s="14"/>
      <c r="Q44" s="15" t="s">
        <v>75</v>
      </c>
      <c r="R44" s="16" t="s">
        <v>129</v>
      </c>
      <c r="S44" s="22">
        <v>100</v>
      </c>
      <c r="T44" s="22">
        <v>100</v>
      </c>
      <c r="U44" s="23">
        <v>100</v>
      </c>
    </row>
    <row r="45" spans="1:21" ht="34.200000000000003" customHeight="1" x14ac:dyDescent="0.3">
      <c r="A45" s="121"/>
      <c r="B45" s="94"/>
      <c r="C45" s="94"/>
      <c r="D45" s="99"/>
      <c r="E45" s="108"/>
      <c r="F45" s="109"/>
      <c r="G45" s="97"/>
      <c r="H45" s="97"/>
      <c r="I45" s="98"/>
      <c r="J45" s="13"/>
      <c r="K45" s="68"/>
      <c r="L45" s="14"/>
      <c r="M45" s="14"/>
      <c r="N45" s="14"/>
      <c r="O45" s="14"/>
      <c r="P45" s="14"/>
      <c r="Q45" s="15" t="s">
        <v>76</v>
      </c>
      <c r="R45" s="16" t="s">
        <v>130</v>
      </c>
      <c r="S45" s="22">
        <v>11</v>
      </c>
      <c r="T45" s="22">
        <v>12</v>
      </c>
      <c r="U45" s="23">
        <v>12</v>
      </c>
    </row>
    <row r="46" spans="1:21" ht="16.95" customHeight="1" x14ac:dyDescent="0.3">
      <c r="A46" s="121"/>
      <c r="B46" s="94"/>
      <c r="C46" s="94"/>
      <c r="D46" s="99"/>
      <c r="E46" s="108"/>
      <c r="F46" s="109"/>
      <c r="G46" s="97"/>
      <c r="H46" s="97"/>
      <c r="I46" s="98"/>
      <c r="J46" s="50" t="s">
        <v>5</v>
      </c>
      <c r="K46" s="51">
        <f>SUM(K42:K45)</f>
        <v>170</v>
      </c>
      <c r="L46" s="51">
        <f t="shared" ref="L46:P46" si="17">SUM(L42:L45)</f>
        <v>0</v>
      </c>
      <c r="M46" s="51">
        <f t="shared" si="17"/>
        <v>0</v>
      </c>
      <c r="N46" s="51">
        <f t="shared" si="17"/>
        <v>0</v>
      </c>
      <c r="O46" s="51">
        <f t="shared" si="17"/>
        <v>150</v>
      </c>
      <c r="P46" s="51">
        <f t="shared" si="17"/>
        <v>200</v>
      </c>
      <c r="Q46" s="100"/>
      <c r="R46" s="100"/>
      <c r="S46" s="100"/>
      <c r="T46" s="100"/>
      <c r="U46" s="101"/>
    </row>
    <row r="47" spans="1:21" ht="32.4" customHeight="1" x14ac:dyDescent="0.3">
      <c r="A47" s="121" t="s">
        <v>44</v>
      </c>
      <c r="B47" s="94" t="s">
        <v>6</v>
      </c>
      <c r="C47" s="94"/>
      <c r="D47" s="99" t="s">
        <v>1</v>
      </c>
      <c r="E47" s="108" t="s">
        <v>41</v>
      </c>
      <c r="F47" s="109" t="s">
        <v>77</v>
      </c>
      <c r="G47" s="97" t="s">
        <v>78</v>
      </c>
      <c r="H47" s="97" t="s">
        <v>28</v>
      </c>
      <c r="I47" s="98" t="s">
        <v>114</v>
      </c>
      <c r="J47" s="13" t="s">
        <v>2</v>
      </c>
      <c r="K47" s="68">
        <f>43.9+725</f>
        <v>768.9</v>
      </c>
      <c r="L47" s="14"/>
      <c r="M47" s="14"/>
      <c r="N47" s="14"/>
      <c r="O47" s="14">
        <v>150</v>
      </c>
      <c r="P47" s="14">
        <v>160</v>
      </c>
      <c r="Q47" s="15" t="s">
        <v>79</v>
      </c>
      <c r="R47" s="17" t="s">
        <v>131</v>
      </c>
      <c r="S47" s="22">
        <v>22</v>
      </c>
      <c r="T47" s="22">
        <v>22</v>
      </c>
      <c r="U47" s="23">
        <v>22</v>
      </c>
    </row>
    <row r="48" spans="1:21" ht="22.2" customHeight="1" x14ac:dyDescent="0.3">
      <c r="A48" s="121"/>
      <c r="B48" s="94"/>
      <c r="C48" s="94"/>
      <c r="D48" s="99"/>
      <c r="E48" s="108"/>
      <c r="F48" s="109"/>
      <c r="G48" s="97"/>
      <c r="H48" s="97"/>
      <c r="I48" s="98"/>
      <c r="J48" s="13" t="s">
        <v>23</v>
      </c>
      <c r="K48" s="68">
        <v>35</v>
      </c>
      <c r="L48" s="14"/>
      <c r="M48" s="14"/>
      <c r="N48" s="14"/>
      <c r="O48" s="14">
        <v>54</v>
      </c>
      <c r="P48" s="14">
        <v>0</v>
      </c>
      <c r="Q48" s="15"/>
      <c r="R48" s="17"/>
      <c r="S48" s="22"/>
      <c r="T48" s="22"/>
      <c r="U48" s="23"/>
    </row>
    <row r="49" spans="1:51" ht="21" customHeight="1" x14ac:dyDescent="0.3">
      <c r="A49" s="121"/>
      <c r="B49" s="94"/>
      <c r="C49" s="94"/>
      <c r="D49" s="99"/>
      <c r="E49" s="108"/>
      <c r="F49" s="109"/>
      <c r="G49" s="97"/>
      <c r="H49" s="97"/>
      <c r="I49" s="98"/>
      <c r="J49" s="50" t="s">
        <v>5</v>
      </c>
      <c r="K49" s="51">
        <f>K47+K48</f>
        <v>803.9</v>
      </c>
      <c r="L49" s="51">
        <f t="shared" ref="L49:P49" si="18">L47+L48</f>
        <v>0</v>
      </c>
      <c r="M49" s="51">
        <f t="shared" si="18"/>
        <v>0</v>
      </c>
      <c r="N49" s="51">
        <f t="shared" si="18"/>
        <v>0</v>
      </c>
      <c r="O49" s="51">
        <f t="shared" si="18"/>
        <v>204</v>
      </c>
      <c r="P49" s="51">
        <f t="shared" si="18"/>
        <v>160</v>
      </c>
      <c r="Q49" s="100"/>
      <c r="R49" s="100"/>
      <c r="S49" s="100"/>
      <c r="T49" s="100"/>
      <c r="U49" s="101"/>
    </row>
    <row r="50" spans="1:51" ht="45" customHeight="1" x14ac:dyDescent="0.3">
      <c r="A50" s="121" t="s">
        <v>44</v>
      </c>
      <c r="B50" s="94" t="s">
        <v>6</v>
      </c>
      <c r="C50" s="94"/>
      <c r="D50" s="99" t="s">
        <v>1</v>
      </c>
      <c r="E50" s="108" t="s">
        <v>44</v>
      </c>
      <c r="F50" s="109" t="s">
        <v>80</v>
      </c>
      <c r="G50" s="97" t="s">
        <v>57</v>
      </c>
      <c r="H50" s="97" t="s">
        <v>28</v>
      </c>
      <c r="I50" s="98" t="s">
        <v>55</v>
      </c>
      <c r="J50" s="13" t="s">
        <v>23</v>
      </c>
      <c r="K50" s="68">
        <v>50</v>
      </c>
      <c r="L50" s="14"/>
      <c r="M50" s="14"/>
      <c r="N50" s="14"/>
      <c r="O50" s="14">
        <v>50</v>
      </c>
      <c r="P50" s="14">
        <v>50</v>
      </c>
      <c r="Q50" s="15" t="s">
        <v>81</v>
      </c>
      <c r="R50" s="17" t="s">
        <v>132</v>
      </c>
      <c r="S50" s="22">
        <v>5</v>
      </c>
      <c r="T50" s="22">
        <v>5</v>
      </c>
      <c r="U50" s="23">
        <v>5</v>
      </c>
    </row>
    <row r="51" spans="1:51" ht="22.95" customHeight="1" x14ac:dyDescent="0.3">
      <c r="A51" s="121"/>
      <c r="B51" s="94"/>
      <c r="C51" s="94"/>
      <c r="D51" s="99"/>
      <c r="E51" s="108"/>
      <c r="F51" s="109"/>
      <c r="G51" s="97"/>
      <c r="H51" s="97"/>
      <c r="I51" s="98"/>
      <c r="J51" s="50" t="s">
        <v>5</v>
      </c>
      <c r="K51" s="51">
        <f>SUM(K50:K50)</f>
        <v>50</v>
      </c>
      <c r="L51" s="51">
        <f t="shared" ref="L51" si="19">SUM(L50:L50)</f>
        <v>0</v>
      </c>
      <c r="M51" s="51">
        <f t="shared" ref="M51" si="20">SUM(M50:M50)</f>
        <v>0</v>
      </c>
      <c r="N51" s="51">
        <f t="shared" ref="N51" si="21">SUM(N50:N50)</f>
        <v>0</v>
      </c>
      <c r="O51" s="51">
        <f t="shared" ref="O51" si="22">SUM(O50:O50)</f>
        <v>50</v>
      </c>
      <c r="P51" s="51">
        <f t="shared" ref="P51" si="23">SUM(P50:P50)</f>
        <v>50</v>
      </c>
      <c r="Q51" s="100"/>
      <c r="R51" s="100"/>
      <c r="S51" s="100"/>
      <c r="T51" s="100"/>
      <c r="U51" s="101"/>
    </row>
    <row r="52" spans="1:51" ht="37.950000000000003" customHeight="1" x14ac:dyDescent="0.3">
      <c r="A52" s="121" t="s">
        <v>44</v>
      </c>
      <c r="B52" s="94" t="s">
        <v>6</v>
      </c>
      <c r="C52" s="94"/>
      <c r="D52" s="99" t="s">
        <v>1</v>
      </c>
      <c r="E52" s="108" t="s">
        <v>86</v>
      </c>
      <c r="F52" s="109" t="s">
        <v>82</v>
      </c>
      <c r="G52" s="97" t="s">
        <v>57</v>
      </c>
      <c r="H52" s="97" t="s">
        <v>28</v>
      </c>
      <c r="I52" s="98" t="s">
        <v>55</v>
      </c>
      <c r="J52" s="13" t="s">
        <v>23</v>
      </c>
      <c r="K52" s="68">
        <v>20</v>
      </c>
      <c r="L52" s="14"/>
      <c r="M52" s="14"/>
      <c r="N52" s="14"/>
      <c r="O52" s="14">
        <v>20</v>
      </c>
      <c r="P52" s="14">
        <v>20</v>
      </c>
      <c r="Q52" s="15" t="s">
        <v>84</v>
      </c>
      <c r="R52" s="17" t="s">
        <v>144</v>
      </c>
      <c r="S52" s="22">
        <v>45000</v>
      </c>
      <c r="T52" s="22">
        <v>45000</v>
      </c>
      <c r="U52" s="23">
        <v>45000</v>
      </c>
    </row>
    <row r="53" spans="1:51" ht="24.6" customHeight="1" x14ac:dyDescent="0.3">
      <c r="A53" s="121"/>
      <c r="B53" s="94"/>
      <c r="C53" s="94"/>
      <c r="D53" s="99"/>
      <c r="E53" s="108"/>
      <c r="F53" s="109"/>
      <c r="G53" s="97"/>
      <c r="H53" s="97"/>
      <c r="I53" s="98"/>
      <c r="J53" s="50" t="s">
        <v>5</v>
      </c>
      <c r="K53" s="51">
        <f>SUM(K52:K52)</f>
        <v>20</v>
      </c>
      <c r="L53" s="51">
        <f t="shared" ref="L53" si="24">SUM(L52:L52)</f>
        <v>0</v>
      </c>
      <c r="M53" s="51">
        <f t="shared" ref="M53" si="25">SUM(M52:M52)</f>
        <v>0</v>
      </c>
      <c r="N53" s="51">
        <f t="shared" ref="N53" si="26">SUM(N52:N52)</f>
        <v>0</v>
      </c>
      <c r="O53" s="51">
        <f t="shared" ref="O53" si="27">SUM(O52:O52)</f>
        <v>20</v>
      </c>
      <c r="P53" s="51">
        <f t="shared" ref="P53" si="28">SUM(P52:P52)</f>
        <v>20</v>
      </c>
      <c r="Q53" s="100"/>
      <c r="R53" s="100"/>
      <c r="S53" s="100"/>
      <c r="T53" s="100"/>
      <c r="U53" s="101"/>
    </row>
    <row r="54" spans="1:51" ht="31.2" customHeight="1" x14ac:dyDescent="0.3">
      <c r="A54" s="121" t="s">
        <v>44</v>
      </c>
      <c r="B54" s="94" t="s">
        <v>6</v>
      </c>
      <c r="C54" s="94"/>
      <c r="D54" s="99" t="s">
        <v>1</v>
      </c>
      <c r="E54" s="108" t="s">
        <v>87</v>
      </c>
      <c r="F54" s="109" t="s">
        <v>83</v>
      </c>
      <c r="G54" s="97" t="s">
        <v>57</v>
      </c>
      <c r="H54" s="97" t="s">
        <v>28</v>
      </c>
      <c r="I54" s="98" t="s">
        <v>55</v>
      </c>
      <c r="J54" s="13" t="s">
        <v>23</v>
      </c>
      <c r="K54" s="68">
        <v>87</v>
      </c>
      <c r="L54" s="14"/>
      <c r="M54" s="14"/>
      <c r="N54" s="14"/>
      <c r="O54" s="14">
        <v>50</v>
      </c>
      <c r="P54" s="14">
        <v>63</v>
      </c>
      <c r="Q54" s="15" t="s">
        <v>85</v>
      </c>
      <c r="R54" s="17" t="s">
        <v>133</v>
      </c>
      <c r="S54" s="22">
        <v>40000</v>
      </c>
      <c r="T54" s="22">
        <v>40000</v>
      </c>
      <c r="U54" s="23">
        <v>40000</v>
      </c>
    </row>
    <row r="55" spans="1:51" ht="30" customHeight="1" x14ac:dyDescent="0.3">
      <c r="A55" s="121"/>
      <c r="B55" s="94"/>
      <c r="C55" s="94"/>
      <c r="D55" s="99"/>
      <c r="E55" s="108"/>
      <c r="F55" s="109"/>
      <c r="G55" s="97"/>
      <c r="H55" s="97"/>
      <c r="I55" s="98"/>
      <c r="J55" s="50" t="s">
        <v>5</v>
      </c>
      <c r="K55" s="51">
        <f>SUM(K54:K54)</f>
        <v>87</v>
      </c>
      <c r="L55" s="51">
        <f t="shared" ref="L55" si="29">SUM(L54:L54)</f>
        <v>0</v>
      </c>
      <c r="M55" s="51">
        <f>M54</f>
        <v>0</v>
      </c>
      <c r="N55" s="51">
        <f t="shared" ref="N55" si="30">SUM(N54:N54)</f>
        <v>0</v>
      </c>
      <c r="O55" s="51">
        <f t="shared" ref="O55" si="31">SUM(O54:O54)</f>
        <v>50</v>
      </c>
      <c r="P55" s="51">
        <f t="shared" ref="P55" si="32">SUM(P54:P54)</f>
        <v>63</v>
      </c>
      <c r="Q55" s="100"/>
      <c r="R55" s="100"/>
      <c r="S55" s="100"/>
      <c r="T55" s="100"/>
      <c r="U55" s="101"/>
    </row>
    <row r="56" spans="1:51" ht="19.95" customHeight="1" x14ac:dyDescent="0.3">
      <c r="A56" s="63" t="s">
        <v>44</v>
      </c>
      <c r="B56" s="94" t="s">
        <v>6</v>
      </c>
      <c r="C56" s="94"/>
      <c r="D56" s="64" t="s">
        <v>1</v>
      </c>
      <c r="E56" s="110" t="s">
        <v>25</v>
      </c>
      <c r="F56" s="110"/>
      <c r="G56" s="110"/>
      <c r="H56" s="110"/>
      <c r="I56" s="110"/>
      <c r="J56" s="110"/>
      <c r="K56" s="52">
        <f>K33+K36+K38+K41+K46+K49+K51+K53+K55</f>
        <v>2834.2</v>
      </c>
      <c r="L56" s="52">
        <f t="shared" ref="L56:P56" si="33">L33+L36+L38+L41+L46+L49+L51+L53++L55</f>
        <v>0</v>
      </c>
      <c r="M56" s="52">
        <f>M55+M53+M51+M49+M46+M41+M38+M36+M33</f>
        <v>0</v>
      </c>
      <c r="N56" s="52">
        <f t="shared" si="33"/>
        <v>0</v>
      </c>
      <c r="O56" s="52">
        <f t="shared" si="33"/>
        <v>2227.1990000000001</v>
      </c>
      <c r="P56" s="52">
        <f t="shared" si="33"/>
        <v>2328.4325520000002</v>
      </c>
      <c r="Q56" s="102"/>
      <c r="R56" s="102"/>
      <c r="S56" s="102"/>
      <c r="T56" s="102"/>
      <c r="U56" s="103"/>
    </row>
    <row r="57" spans="1:51" ht="19.2" customHeight="1" x14ac:dyDescent="0.3">
      <c r="A57" s="63" t="s">
        <v>44</v>
      </c>
      <c r="B57" s="94" t="s">
        <v>6</v>
      </c>
      <c r="C57" s="94"/>
      <c r="D57" s="118" t="s">
        <v>26</v>
      </c>
      <c r="E57" s="118"/>
      <c r="F57" s="118"/>
      <c r="G57" s="118"/>
      <c r="H57" s="118"/>
      <c r="I57" s="118"/>
      <c r="J57" s="118"/>
      <c r="K57" s="53">
        <f>K56</f>
        <v>2834.2</v>
      </c>
      <c r="L57" s="53">
        <f t="shared" ref="L57:P57" si="34">L56</f>
        <v>0</v>
      </c>
      <c r="M57" s="53">
        <f t="shared" si="34"/>
        <v>0</v>
      </c>
      <c r="N57" s="53">
        <f t="shared" si="34"/>
        <v>0</v>
      </c>
      <c r="O57" s="53">
        <f t="shared" si="34"/>
        <v>2227.1990000000001</v>
      </c>
      <c r="P57" s="53">
        <f t="shared" si="34"/>
        <v>2328.4325520000002</v>
      </c>
      <c r="Q57" s="104"/>
      <c r="R57" s="104"/>
      <c r="S57" s="104"/>
      <c r="T57" s="104"/>
      <c r="U57" s="105"/>
    </row>
    <row r="58" spans="1:51" ht="20.399999999999999" customHeight="1" thickBot="1" x14ac:dyDescent="0.35">
      <c r="A58" s="55" t="s">
        <v>44</v>
      </c>
      <c r="B58" s="81" t="s">
        <v>22</v>
      </c>
      <c r="C58" s="81"/>
      <c r="D58" s="81"/>
      <c r="E58" s="81"/>
      <c r="F58" s="81"/>
      <c r="G58" s="81"/>
      <c r="H58" s="81"/>
      <c r="I58" s="81"/>
      <c r="J58" s="81"/>
      <c r="K58" s="56">
        <f t="shared" ref="K58:P58" si="35">K29+K57</f>
        <v>2977.2</v>
      </c>
      <c r="L58" s="56">
        <f t="shared" si="35"/>
        <v>0</v>
      </c>
      <c r="M58" s="56">
        <f>M29+M57</f>
        <v>0</v>
      </c>
      <c r="N58" s="56">
        <f t="shared" si="35"/>
        <v>0</v>
      </c>
      <c r="O58" s="56">
        <f>O29+O57</f>
        <v>2363.1990000000001</v>
      </c>
      <c r="P58" s="56">
        <f t="shared" si="35"/>
        <v>2465.4325520000002</v>
      </c>
      <c r="Q58" s="135"/>
      <c r="R58" s="135"/>
      <c r="S58" s="135"/>
      <c r="T58" s="135"/>
      <c r="U58" s="136"/>
    </row>
    <row r="59" spans="1:51" ht="15" thickBot="1" x14ac:dyDescent="0.35">
      <c r="A59" s="18"/>
      <c r="B59" s="18"/>
      <c r="C59" s="18"/>
      <c r="D59" s="18"/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20"/>
    </row>
    <row r="60" spans="1:51" ht="18.600000000000001" customHeight="1" x14ac:dyDescent="0.3">
      <c r="A60" s="82" t="s">
        <v>7</v>
      </c>
      <c r="B60" s="83"/>
      <c r="C60" s="83"/>
      <c r="D60" s="83"/>
      <c r="E60" s="93" t="s">
        <v>13</v>
      </c>
      <c r="F60" s="93"/>
      <c r="G60" s="93"/>
      <c r="H60" s="93"/>
      <c r="I60" s="93"/>
      <c r="J60" s="58" t="s">
        <v>2</v>
      </c>
      <c r="K60" s="59">
        <f>K14+K18+K34+K47+K22</f>
        <v>2450.1999999999998</v>
      </c>
      <c r="L60" s="59">
        <f t="shared" ref="L60:P60" si="36">L14+L18+L34+L47+L22</f>
        <v>0</v>
      </c>
      <c r="M60" s="59">
        <f t="shared" si="36"/>
        <v>0</v>
      </c>
      <c r="N60" s="59">
        <f t="shared" si="36"/>
        <v>0</v>
      </c>
      <c r="O60" s="59">
        <f t="shared" si="36"/>
        <v>1883.1990000000001</v>
      </c>
      <c r="P60" s="59">
        <f t="shared" si="36"/>
        <v>1975.4325520000002</v>
      </c>
      <c r="Q60" s="19"/>
      <c r="R60" s="19"/>
      <c r="S60" s="19"/>
      <c r="T60" s="19"/>
      <c r="U60" s="20"/>
      <c r="AY60" s="19" t="s">
        <v>146</v>
      </c>
    </row>
    <row r="61" spans="1:51" ht="17.399999999999999" customHeight="1" x14ac:dyDescent="0.3">
      <c r="A61" s="84"/>
      <c r="B61" s="85"/>
      <c r="C61" s="85"/>
      <c r="D61" s="85"/>
      <c r="E61" s="92" t="s">
        <v>29</v>
      </c>
      <c r="F61" s="92"/>
      <c r="G61" s="92"/>
      <c r="H61" s="92"/>
      <c r="I61" s="92"/>
      <c r="J61" s="54" t="s">
        <v>23</v>
      </c>
      <c r="K61" s="57">
        <f>K13+K17+K21+K24+K26+K32+K37+K40+K42+K50+K52+K54+K48</f>
        <v>527</v>
      </c>
      <c r="L61" s="57">
        <f t="shared" ref="L61:L69" si="37">SUMIF($J$13:$J$55,$J61,L$13:L$55)</f>
        <v>0</v>
      </c>
      <c r="M61" s="57">
        <f>M13+M17+M21+M24+M26+M32+M37+M40+M42+M48+M50+M52+M54</f>
        <v>0</v>
      </c>
      <c r="N61" s="57">
        <f t="shared" ref="N61:P69" si="38">SUMIF($J$13:$J$55,$J61,N$13:N$55)</f>
        <v>0</v>
      </c>
      <c r="O61" s="57">
        <f t="shared" si="38"/>
        <v>480</v>
      </c>
      <c r="P61" s="60">
        <f t="shared" si="38"/>
        <v>490</v>
      </c>
      <c r="Q61" s="19"/>
      <c r="S61" s="19"/>
      <c r="T61" s="19"/>
      <c r="U61" s="20"/>
    </row>
    <row r="62" spans="1:51" ht="18" customHeight="1" x14ac:dyDescent="0.3">
      <c r="A62" s="84"/>
      <c r="B62" s="85"/>
      <c r="C62" s="85"/>
      <c r="D62" s="85"/>
      <c r="E62" s="92" t="s">
        <v>30</v>
      </c>
      <c r="F62" s="92"/>
      <c r="G62" s="92"/>
      <c r="H62" s="92"/>
      <c r="I62" s="92"/>
      <c r="J62" s="54" t="s">
        <v>31</v>
      </c>
      <c r="K62" s="57">
        <f t="shared" ref="K62:K69" si="39">SUMIF($J$13:$J$55,$J62,K$13:K$55)</f>
        <v>0</v>
      </c>
      <c r="L62" s="57">
        <f t="shared" si="37"/>
        <v>0</v>
      </c>
      <c r="M62" s="57">
        <f t="shared" ref="M62:M69" si="40">SUMIF($J$13:$J$55,$J62,M$13:M$55)</f>
        <v>0</v>
      </c>
      <c r="N62" s="57">
        <f t="shared" si="38"/>
        <v>0</v>
      </c>
      <c r="O62" s="57">
        <f t="shared" si="38"/>
        <v>0</v>
      </c>
      <c r="P62" s="60">
        <f t="shared" si="38"/>
        <v>0</v>
      </c>
      <c r="Q62" s="19"/>
      <c r="R62" s="19"/>
      <c r="S62" s="19"/>
      <c r="T62" s="19"/>
      <c r="U62" s="20"/>
    </row>
    <row r="63" spans="1:51" ht="16.2" customHeight="1" x14ac:dyDescent="0.3">
      <c r="A63" s="84"/>
      <c r="B63" s="85"/>
      <c r="C63" s="85"/>
      <c r="D63" s="85"/>
      <c r="E63" s="92" t="s">
        <v>32</v>
      </c>
      <c r="F63" s="92"/>
      <c r="G63" s="92"/>
      <c r="H63" s="92"/>
      <c r="I63" s="92"/>
      <c r="J63" s="54" t="s">
        <v>14</v>
      </c>
      <c r="K63" s="57">
        <f t="shared" si="39"/>
        <v>0</v>
      </c>
      <c r="L63" s="57">
        <f t="shared" si="37"/>
        <v>0</v>
      </c>
      <c r="M63" s="57">
        <f t="shared" si="40"/>
        <v>0</v>
      </c>
      <c r="N63" s="57">
        <f t="shared" si="38"/>
        <v>0</v>
      </c>
      <c r="O63" s="57">
        <f t="shared" si="38"/>
        <v>0</v>
      </c>
      <c r="P63" s="60">
        <f t="shared" si="38"/>
        <v>0</v>
      </c>
      <c r="Q63" s="19"/>
      <c r="R63" s="19"/>
      <c r="S63" s="19"/>
      <c r="T63" s="19"/>
      <c r="U63" s="20"/>
    </row>
    <row r="64" spans="1:51" ht="19.2" customHeight="1" x14ac:dyDescent="0.3">
      <c r="A64" s="84"/>
      <c r="B64" s="85"/>
      <c r="C64" s="85"/>
      <c r="D64" s="85"/>
      <c r="E64" s="90" t="s">
        <v>33</v>
      </c>
      <c r="F64" s="90"/>
      <c r="G64" s="90"/>
      <c r="H64" s="90"/>
      <c r="I64" s="90"/>
      <c r="J64" s="54" t="s">
        <v>24</v>
      </c>
      <c r="K64" s="57">
        <f t="shared" si="39"/>
        <v>0</v>
      </c>
      <c r="L64" s="57">
        <f t="shared" si="37"/>
        <v>0</v>
      </c>
      <c r="M64" s="57">
        <f t="shared" si="40"/>
        <v>0</v>
      </c>
      <c r="N64" s="57">
        <f t="shared" si="38"/>
        <v>0</v>
      </c>
      <c r="O64" s="57">
        <f t="shared" si="38"/>
        <v>0</v>
      </c>
      <c r="P64" s="60">
        <f t="shared" si="38"/>
        <v>0</v>
      </c>
      <c r="Q64" s="19"/>
      <c r="R64" s="19"/>
      <c r="S64" s="19"/>
      <c r="T64" s="19"/>
      <c r="U64" s="20"/>
    </row>
    <row r="65" spans="1:21" ht="23.4" customHeight="1" x14ac:dyDescent="0.3">
      <c r="A65" s="84"/>
      <c r="B65" s="85"/>
      <c r="C65" s="85"/>
      <c r="D65" s="85"/>
      <c r="E65" s="90" t="s">
        <v>15</v>
      </c>
      <c r="F65" s="90"/>
      <c r="G65" s="90"/>
      <c r="H65" s="90"/>
      <c r="I65" s="90"/>
      <c r="J65" s="54" t="s">
        <v>34</v>
      </c>
      <c r="K65" s="57">
        <f t="shared" si="39"/>
        <v>0</v>
      </c>
      <c r="L65" s="57">
        <f t="shared" si="37"/>
        <v>0</v>
      </c>
      <c r="M65" s="57">
        <f t="shared" si="40"/>
        <v>0</v>
      </c>
      <c r="N65" s="57">
        <f t="shared" si="38"/>
        <v>0</v>
      </c>
      <c r="O65" s="57">
        <f t="shared" si="38"/>
        <v>0</v>
      </c>
      <c r="P65" s="60">
        <f t="shared" si="38"/>
        <v>0</v>
      </c>
      <c r="Q65" s="19"/>
      <c r="R65" s="19"/>
      <c r="S65" s="19"/>
      <c r="T65" s="19"/>
      <c r="U65" s="20"/>
    </row>
    <row r="66" spans="1:21" ht="19.2" customHeight="1" x14ac:dyDescent="0.3">
      <c r="A66" s="84"/>
      <c r="B66" s="85"/>
      <c r="C66" s="85"/>
      <c r="D66" s="85"/>
      <c r="E66" s="90" t="s">
        <v>35</v>
      </c>
      <c r="F66" s="90"/>
      <c r="G66" s="90"/>
      <c r="H66" s="90"/>
      <c r="I66" s="90"/>
      <c r="J66" s="54" t="s">
        <v>36</v>
      </c>
      <c r="K66" s="57">
        <f t="shared" si="39"/>
        <v>0</v>
      </c>
      <c r="L66" s="57">
        <f t="shared" si="37"/>
        <v>0</v>
      </c>
      <c r="M66" s="57">
        <f t="shared" si="40"/>
        <v>0</v>
      </c>
      <c r="N66" s="57">
        <f t="shared" si="38"/>
        <v>0</v>
      </c>
      <c r="O66" s="57">
        <f t="shared" si="38"/>
        <v>0</v>
      </c>
      <c r="P66" s="60">
        <f t="shared" si="38"/>
        <v>0</v>
      </c>
      <c r="Q66" s="19"/>
      <c r="R66" s="19"/>
      <c r="S66" s="19"/>
      <c r="T66" s="19"/>
      <c r="U66" s="20"/>
    </row>
    <row r="67" spans="1:21" ht="28.2" customHeight="1" x14ac:dyDescent="0.3">
      <c r="A67" s="84"/>
      <c r="B67" s="85"/>
      <c r="C67" s="85"/>
      <c r="D67" s="85"/>
      <c r="E67" s="91" t="s">
        <v>37</v>
      </c>
      <c r="F67" s="91"/>
      <c r="G67" s="91"/>
      <c r="H67" s="91"/>
      <c r="I67" s="91"/>
      <c r="J67" s="54" t="s">
        <v>3</v>
      </c>
      <c r="K67" s="57">
        <f t="shared" si="39"/>
        <v>0</v>
      </c>
      <c r="L67" s="57">
        <f t="shared" si="37"/>
        <v>0</v>
      </c>
      <c r="M67" s="57">
        <f t="shared" si="40"/>
        <v>0</v>
      </c>
      <c r="N67" s="57">
        <f t="shared" si="38"/>
        <v>0</v>
      </c>
      <c r="O67" s="57">
        <f t="shared" si="38"/>
        <v>0</v>
      </c>
      <c r="P67" s="60">
        <f t="shared" si="38"/>
        <v>0</v>
      </c>
      <c r="Q67" s="19"/>
      <c r="R67" s="19"/>
      <c r="S67" s="19"/>
      <c r="T67" s="19"/>
      <c r="U67" s="20"/>
    </row>
    <row r="68" spans="1:21" ht="18.600000000000001" customHeight="1" x14ac:dyDescent="0.3">
      <c r="A68" s="84"/>
      <c r="B68" s="85"/>
      <c r="C68" s="85"/>
      <c r="D68" s="85"/>
      <c r="E68" s="91" t="s">
        <v>16</v>
      </c>
      <c r="F68" s="91"/>
      <c r="G68" s="91"/>
      <c r="H68" s="91"/>
      <c r="I68" s="91"/>
      <c r="J68" s="54" t="s">
        <v>17</v>
      </c>
      <c r="K68" s="57">
        <f t="shared" si="39"/>
        <v>0</v>
      </c>
      <c r="L68" s="57">
        <f t="shared" si="37"/>
        <v>0</v>
      </c>
      <c r="M68" s="57">
        <f t="shared" si="40"/>
        <v>0</v>
      </c>
      <c r="N68" s="57">
        <f t="shared" si="38"/>
        <v>0</v>
      </c>
      <c r="O68" s="57">
        <f t="shared" si="38"/>
        <v>0</v>
      </c>
      <c r="P68" s="60">
        <f t="shared" si="38"/>
        <v>0</v>
      </c>
      <c r="Q68" s="19"/>
      <c r="R68" s="19"/>
      <c r="S68" s="19"/>
      <c r="T68" s="19"/>
      <c r="U68" s="20"/>
    </row>
    <row r="69" spans="1:21" ht="21" customHeight="1" x14ac:dyDescent="0.3">
      <c r="A69" s="84"/>
      <c r="B69" s="85"/>
      <c r="C69" s="85"/>
      <c r="D69" s="85"/>
      <c r="E69" s="88" t="s">
        <v>38</v>
      </c>
      <c r="F69" s="88"/>
      <c r="G69" s="88"/>
      <c r="H69" s="88"/>
      <c r="I69" s="88"/>
      <c r="J69" s="54" t="s">
        <v>4</v>
      </c>
      <c r="K69" s="57">
        <f t="shared" si="39"/>
        <v>0</v>
      </c>
      <c r="L69" s="57">
        <f t="shared" si="37"/>
        <v>0</v>
      </c>
      <c r="M69" s="57">
        <f t="shared" si="40"/>
        <v>0</v>
      </c>
      <c r="N69" s="57">
        <f t="shared" si="38"/>
        <v>0</v>
      </c>
      <c r="O69" s="57">
        <f t="shared" si="38"/>
        <v>0</v>
      </c>
      <c r="P69" s="60">
        <f t="shared" si="38"/>
        <v>0</v>
      </c>
      <c r="Q69" s="19"/>
      <c r="R69" s="19"/>
      <c r="S69" s="19"/>
      <c r="T69" s="19"/>
      <c r="U69" s="20"/>
    </row>
    <row r="70" spans="1:21" ht="21" customHeight="1" thickBot="1" x14ac:dyDescent="0.35">
      <c r="A70" s="86"/>
      <c r="B70" s="87"/>
      <c r="C70" s="87"/>
      <c r="D70" s="87"/>
      <c r="E70" s="89" t="s">
        <v>8</v>
      </c>
      <c r="F70" s="89"/>
      <c r="G70" s="89"/>
      <c r="H70" s="89"/>
      <c r="I70" s="89"/>
      <c r="J70" s="89"/>
      <c r="K70" s="56">
        <f>SUM(K60:K69)</f>
        <v>2977.2</v>
      </c>
      <c r="L70" s="56">
        <f t="shared" ref="L70:P70" si="41">SUM(L60:L69)</f>
        <v>0</v>
      </c>
      <c r="M70" s="56">
        <f>M60+M61+M62+M63+M64++M65+M66+M67+M68+M69</f>
        <v>0</v>
      </c>
      <c r="N70" s="56">
        <f t="shared" si="41"/>
        <v>0</v>
      </c>
      <c r="O70" s="56">
        <f>SUM(O60:O69)</f>
        <v>2363.1990000000001</v>
      </c>
      <c r="P70" s="61">
        <f t="shared" si="41"/>
        <v>2465.4325520000002</v>
      </c>
      <c r="Q70" s="21"/>
      <c r="R70" s="21"/>
      <c r="S70" s="21"/>
      <c r="T70" s="21"/>
      <c r="U70" s="21"/>
    </row>
    <row r="72" spans="1:21" x14ac:dyDescent="0.3"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</row>
  </sheetData>
  <mergeCells count="187">
    <mergeCell ref="Q58:U58"/>
    <mergeCell ref="E56:J56"/>
    <mergeCell ref="S7:S8"/>
    <mergeCell ref="T7:T8"/>
    <mergeCell ref="U7:U8"/>
    <mergeCell ref="Q25:U25"/>
    <mergeCell ref="Q27:U27"/>
    <mergeCell ref="Q28:U28"/>
    <mergeCell ref="Q29:U29"/>
    <mergeCell ref="Q33:U33"/>
    <mergeCell ref="Q36:U36"/>
    <mergeCell ref="Q38:U38"/>
    <mergeCell ref="Q41:U41"/>
    <mergeCell ref="Q46:U46"/>
    <mergeCell ref="B9:U9"/>
    <mergeCell ref="B21:C23"/>
    <mergeCell ref="D21:D23"/>
    <mergeCell ref="E21:E23"/>
    <mergeCell ref="F21:F23"/>
    <mergeCell ref="O6:O8"/>
    <mergeCell ref="B13:C16"/>
    <mergeCell ref="B10:U10"/>
    <mergeCell ref="B17:C20"/>
    <mergeCell ref="R7:R8"/>
    <mergeCell ref="F72:S72"/>
    <mergeCell ref="A24:A25"/>
    <mergeCell ref="B24:C25"/>
    <mergeCell ref="D24:D25"/>
    <mergeCell ref="E24:E25"/>
    <mergeCell ref="F24:F25"/>
    <mergeCell ref="G24:G25"/>
    <mergeCell ref="H24:H25"/>
    <mergeCell ref="E52:E53"/>
    <mergeCell ref="F52:F53"/>
    <mergeCell ref="G52:G53"/>
    <mergeCell ref="H52:H53"/>
    <mergeCell ref="D39:D41"/>
    <mergeCell ref="E39:E41"/>
    <mergeCell ref="F39:F41"/>
    <mergeCell ref="G32:G33"/>
    <mergeCell ref="H32:H33"/>
    <mergeCell ref="A39:A41"/>
    <mergeCell ref="A32:A33"/>
    <mergeCell ref="B32:C33"/>
    <mergeCell ref="D32:D33"/>
    <mergeCell ref="E32:E33"/>
    <mergeCell ref="G39:G41"/>
    <mergeCell ref="H39:H41"/>
    <mergeCell ref="A54:A55"/>
    <mergeCell ref="B54:C55"/>
    <mergeCell ref="D54:D55"/>
    <mergeCell ref="E54:E55"/>
    <mergeCell ref="F54:F55"/>
    <mergeCell ref="G54:G55"/>
    <mergeCell ref="I50:I51"/>
    <mergeCell ref="F32:F33"/>
    <mergeCell ref="B39:C41"/>
    <mergeCell ref="A52:A53"/>
    <mergeCell ref="B52:C53"/>
    <mergeCell ref="D52:D53"/>
    <mergeCell ref="F34:F36"/>
    <mergeCell ref="A50:A51"/>
    <mergeCell ref="A42:A46"/>
    <mergeCell ref="A47:A49"/>
    <mergeCell ref="A37:A38"/>
    <mergeCell ref="A34:A36"/>
    <mergeCell ref="A26:A27"/>
    <mergeCell ref="B26:C27"/>
    <mergeCell ref="D26:D27"/>
    <mergeCell ref="E26:E27"/>
    <mergeCell ref="F26:F27"/>
    <mergeCell ref="G26:G27"/>
    <mergeCell ref="D57:J57"/>
    <mergeCell ref="B42:C46"/>
    <mergeCell ref="D42:D46"/>
    <mergeCell ref="E42:E46"/>
    <mergeCell ref="F42:F46"/>
    <mergeCell ref="G42:G46"/>
    <mergeCell ref="H42:H46"/>
    <mergeCell ref="I42:I46"/>
    <mergeCell ref="B47:C49"/>
    <mergeCell ref="D47:D49"/>
    <mergeCell ref="E47:E49"/>
    <mergeCell ref="H47:H49"/>
    <mergeCell ref="I47:I49"/>
    <mergeCell ref="E50:E51"/>
    <mergeCell ref="H54:H55"/>
    <mergeCell ref="F50:F51"/>
    <mergeCell ref="H50:H51"/>
    <mergeCell ref="I54:I55"/>
    <mergeCell ref="P1:U1"/>
    <mergeCell ref="P2:U2"/>
    <mergeCell ref="D29:J29"/>
    <mergeCell ref="A3:U3"/>
    <mergeCell ref="A4:U4"/>
    <mergeCell ref="A21:A23"/>
    <mergeCell ref="A17:A20"/>
    <mergeCell ref="A13:A16"/>
    <mergeCell ref="D13:D16"/>
    <mergeCell ref="B12:C12"/>
    <mergeCell ref="H6:H8"/>
    <mergeCell ref="Q6:U6"/>
    <mergeCell ref="Q7:Q8"/>
    <mergeCell ref="G6:G8"/>
    <mergeCell ref="I6:I8"/>
    <mergeCell ref="J6:J8"/>
    <mergeCell ref="A6:A8"/>
    <mergeCell ref="C6:C8"/>
    <mergeCell ref="D6:D8"/>
    <mergeCell ref="E6:E8"/>
    <mergeCell ref="F6:F8"/>
    <mergeCell ref="B29:C29"/>
    <mergeCell ref="B11:C11"/>
    <mergeCell ref="E13:E16"/>
    <mergeCell ref="B6:B8"/>
    <mergeCell ref="F17:F20"/>
    <mergeCell ref="G17:G20"/>
    <mergeCell ref="H17:H20"/>
    <mergeCell ref="I17:I20"/>
    <mergeCell ref="I24:I25"/>
    <mergeCell ref="G21:G23"/>
    <mergeCell ref="H21:H23"/>
    <mergeCell ref="I21:I23"/>
    <mergeCell ref="E12:U12"/>
    <mergeCell ref="Q23:U23"/>
    <mergeCell ref="D11:U11"/>
    <mergeCell ref="P6:P8"/>
    <mergeCell ref="N7:N8"/>
    <mergeCell ref="F13:F16"/>
    <mergeCell ref="G13:G16"/>
    <mergeCell ref="H13:H16"/>
    <mergeCell ref="I13:I16"/>
    <mergeCell ref="D17:D20"/>
    <mergeCell ref="E17:E20"/>
    <mergeCell ref="Q16:U16"/>
    <mergeCell ref="Q20:U20"/>
    <mergeCell ref="K6:K8"/>
    <mergeCell ref="H26:H27"/>
    <mergeCell ref="I26:I27"/>
    <mergeCell ref="B56:C56"/>
    <mergeCell ref="I52:I53"/>
    <mergeCell ref="I34:I36"/>
    <mergeCell ref="G50:G51"/>
    <mergeCell ref="B37:C38"/>
    <mergeCell ref="D37:D38"/>
    <mergeCell ref="B50:C51"/>
    <mergeCell ref="D50:D51"/>
    <mergeCell ref="I39:I41"/>
    <mergeCell ref="F47:F49"/>
    <mergeCell ref="G47:G49"/>
    <mergeCell ref="E34:E36"/>
    <mergeCell ref="B34:C36"/>
    <mergeCell ref="H34:H36"/>
    <mergeCell ref="B57:C57"/>
    <mergeCell ref="B30:C30"/>
    <mergeCell ref="D30:U30"/>
    <mergeCell ref="B31:C31"/>
    <mergeCell ref="G34:G36"/>
    <mergeCell ref="I32:I33"/>
    <mergeCell ref="B28:C28"/>
    <mergeCell ref="D34:D36"/>
    <mergeCell ref="Q49:U49"/>
    <mergeCell ref="Q51:U51"/>
    <mergeCell ref="Q53:U53"/>
    <mergeCell ref="Q55:U55"/>
    <mergeCell ref="Q56:U56"/>
    <mergeCell ref="Q57:U57"/>
    <mergeCell ref="E31:U31"/>
    <mergeCell ref="E37:E38"/>
    <mergeCell ref="F37:F38"/>
    <mergeCell ref="G37:G38"/>
    <mergeCell ref="H37:H38"/>
    <mergeCell ref="I37:I38"/>
    <mergeCell ref="E28:J28"/>
    <mergeCell ref="B58:J58"/>
    <mergeCell ref="A60:D70"/>
    <mergeCell ref="E69:I69"/>
    <mergeCell ref="E70:J70"/>
    <mergeCell ref="E66:I66"/>
    <mergeCell ref="E68:I68"/>
    <mergeCell ref="E63:I63"/>
    <mergeCell ref="E67:I67"/>
    <mergeCell ref="E61:I61"/>
    <mergeCell ref="E62:I62"/>
    <mergeCell ref="E64:I64"/>
    <mergeCell ref="E60:I60"/>
    <mergeCell ref="E65:I65"/>
  </mergeCells>
  <phoneticPr fontId="4" type="noConversion"/>
  <pageMargins left="0.25" right="0.25" top="0.75" bottom="0.75" header="0.3" footer="0.3"/>
  <pageSetup paperSize="9" scale="31" fitToHeight="0" orientation="landscape" r:id="rId1"/>
  <ignoredErrors>
    <ignoredError sqref="I29 F29:G29 E29 J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C33"/>
  <sheetViews>
    <sheetView tabSelected="1" zoomScale="90" zoomScaleNormal="90" workbookViewId="0">
      <pane ySplit="6" topLeftCell="A21" activePane="bottomLeft" state="frozen"/>
      <selection pane="bottomLeft" sqref="A1:L33"/>
    </sheetView>
  </sheetViews>
  <sheetFormatPr defaultColWidth="8.88671875" defaultRowHeight="10.199999999999999" x14ac:dyDescent="0.2"/>
  <cols>
    <col min="1" max="2" width="5.109375" style="5" customWidth="1"/>
    <col min="3" max="3" width="5.5546875" style="5" customWidth="1"/>
    <col min="4" max="4" width="10.33203125" style="5" customWidth="1"/>
    <col min="5" max="5" width="46.5546875" style="5" customWidth="1"/>
    <col min="6" max="6" width="8.6640625" style="5" customWidth="1"/>
    <col min="7" max="7" width="9.5546875" style="5" customWidth="1"/>
    <col min="8" max="8" width="9.6640625" style="5" customWidth="1"/>
    <col min="9" max="9" width="10" style="10" customWidth="1"/>
    <col min="10" max="10" width="13.5546875" style="5" customWidth="1"/>
    <col min="11" max="11" width="22.33203125" style="5" customWidth="1"/>
    <col min="12" max="12" width="10.44140625" style="5" customWidth="1"/>
    <col min="13" max="16384" width="8.88671875" style="5"/>
  </cols>
  <sheetData>
    <row r="1" spans="1:107" ht="14.4" customHeight="1" x14ac:dyDescent="0.25">
      <c r="F1" s="24"/>
      <c r="G1" s="24"/>
      <c r="H1" s="154" t="s">
        <v>147</v>
      </c>
      <c r="I1" s="154"/>
      <c r="J1" s="154"/>
      <c r="K1" s="154"/>
      <c r="L1" s="154"/>
      <c r="M1" s="6"/>
      <c r="N1" s="6"/>
    </row>
    <row r="2" spans="1:107" ht="12" customHeight="1" x14ac:dyDescent="0.25">
      <c r="A2" s="7"/>
      <c r="B2" s="7"/>
      <c r="C2" s="7"/>
      <c r="D2" s="7"/>
      <c r="F2" s="155"/>
      <c r="G2" s="155"/>
      <c r="H2" s="155"/>
      <c r="I2" s="155" t="s">
        <v>156</v>
      </c>
      <c r="J2" s="155"/>
      <c r="K2" s="155"/>
      <c r="L2" s="155"/>
      <c r="M2" s="43"/>
      <c r="N2" s="43"/>
      <c r="O2" s="7"/>
      <c r="P2" s="7"/>
      <c r="Q2" s="7"/>
      <c r="R2" s="7"/>
      <c r="S2" s="7"/>
    </row>
    <row r="3" spans="1:107" ht="12" customHeight="1" x14ac:dyDescent="0.2">
      <c r="A3" s="156" t="s">
        <v>42</v>
      </c>
      <c r="B3" s="156"/>
      <c r="C3" s="156"/>
      <c r="D3" s="156"/>
      <c r="E3" s="156"/>
      <c r="F3" s="156"/>
      <c r="G3" s="156"/>
      <c r="H3" s="156"/>
      <c r="I3" s="12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07" ht="25.2" customHeight="1" thickBot="1" x14ac:dyDescent="0.25">
      <c r="A4" s="156" t="s">
        <v>157</v>
      </c>
      <c r="B4" s="156"/>
      <c r="C4" s="156"/>
      <c r="D4" s="156"/>
      <c r="E4" s="156"/>
      <c r="F4" s="156"/>
      <c r="G4" s="156"/>
      <c r="H4" s="156"/>
      <c r="I4" s="11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07" ht="29.4" customHeight="1" x14ac:dyDescent="0.2">
      <c r="A5" s="148" t="s">
        <v>18</v>
      </c>
      <c r="B5" s="150" t="s">
        <v>9</v>
      </c>
      <c r="C5" s="150" t="s">
        <v>10</v>
      </c>
      <c r="D5" s="152" t="s">
        <v>158</v>
      </c>
      <c r="E5" s="152" t="s">
        <v>159</v>
      </c>
      <c r="F5" s="143" t="s">
        <v>153</v>
      </c>
      <c r="G5" s="143"/>
      <c r="H5" s="143"/>
      <c r="I5" s="144" t="s">
        <v>109</v>
      </c>
      <c r="J5" s="144" t="s">
        <v>134</v>
      </c>
      <c r="K5" s="144" t="s">
        <v>111</v>
      </c>
      <c r="L5" s="146" t="s">
        <v>166</v>
      </c>
      <c r="M5" s="7"/>
      <c r="N5" s="7"/>
      <c r="O5" s="7"/>
      <c r="P5" s="7"/>
      <c r="Q5" s="7"/>
      <c r="R5" s="7"/>
      <c r="S5" s="7"/>
    </row>
    <row r="6" spans="1:107" ht="72" customHeight="1" x14ac:dyDescent="0.2">
      <c r="A6" s="149"/>
      <c r="B6" s="151"/>
      <c r="C6" s="151"/>
      <c r="D6" s="153"/>
      <c r="E6" s="153"/>
      <c r="F6" s="74" t="s">
        <v>160</v>
      </c>
      <c r="G6" s="74" t="s">
        <v>137</v>
      </c>
      <c r="H6" s="74" t="s">
        <v>161</v>
      </c>
      <c r="I6" s="145"/>
      <c r="J6" s="145"/>
      <c r="K6" s="145"/>
      <c r="L6" s="147"/>
    </row>
    <row r="7" spans="1:107" ht="39.6" x14ac:dyDescent="0.2">
      <c r="A7" s="46" t="s">
        <v>44</v>
      </c>
      <c r="B7" s="44"/>
      <c r="C7" s="44"/>
      <c r="D7" s="69" t="s">
        <v>88</v>
      </c>
      <c r="E7" s="45" t="s">
        <v>139</v>
      </c>
      <c r="F7" s="77">
        <v>25.7</v>
      </c>
      <c r="G7" s="77">
        <v>25.6</v>
      </c>
      <c r="H7" s="77">
        <v>25.5</v>
      </c>
      <c r="I7" s="25" t="s">
        <v>100</v>
      </c>
      <c r="J7" s="26" t="s">
        <v>110</v>
      </c>
      <c r="K7" s="27" t="s">
        <v>112</v>
      </c>
      <c r="L7" s="33" t="s">
        <v>162</v>
      </c>
    </row>
    <row r="8" spans="1:107" ht="67.2" customHeight="1" x14ac:dyDescent="0.2">
      <c r="A8" s="28" t="s">
        <v>44</v>
      </c>
      <c r="B8" s="29" t="s">
        <v>1</v>
      </c>
      <c r="C8" s="29"/>
      <c r="D8" s="70" t="s">
        <v>90</v>
      </c>
      <c r="E8" s="30" t="s">
        <v>140</v>
      </c>
      <c r="F8" s="78">
        <v>65</v>
      </c>
      <c r="G8" s="78">
        <v>70</v>
      </c>
      <c r="H8" s="78">
        <v>75</v>
      </c>
      <c r="I8" s="25" t="s">
        <v>100</v>
      </c>
      <c r="J8" s="26" t="s">
        <v>113</v>
      </c>
      <c r="K8" s="27" t="s">
        <v>145</v>
      </c>
      <c r="L8" s="33" t="s">
        <v>163</v>
      </c>
    </row>
    <row r="9" spans="1:107" ht="42" customHeight="1" x14ac:dyDescent="0.2">
      <c r="A9" s="36" t="s">
        <v>44</v>
      </c>
      <c r="B9" s="37" t="s">
        <v>1</v>
      </c>
      <c r="C9" s="37" t="s">
        <v>1</v>
      </c>
      <c r="D9" s="71" t="str">
        <f>'07 programa_2 lentelė'!Q13</f>
        <v>P-07.1.1-1</v>
      </c>
      <c r="E9" s="38" t="str">
        <f>'07 programa_2 lentelė'!R13</f>
        <v>Surinktas ir išvežtas komunalinių, antrinių, stambiųjų, pakuočių, pavojingų atliekų kiekis, t</v>
      </c>
      <c r="F9" s="79">
        <f>'07 programa_2 lentelė'!S13</f>
        <v>44000</v>
      </c>
      <c r="G9" s="79">
        <f>'07 programa_2 lentelė'!T13</f>
        <v>45000</v>
      </c>
      <c r="H9" s="79">
        <f>'07 programa_2 lentelė'!U13</f>
        <v>47000</v>
      </c>
      <c r="I9" s="25" t="s">
        <v>100</v>
      </c>
      <c r="J9" s="26" t="s">
        <v>113</v>
      </c>
      <c r="K9" s="27" t="s">
        <v>107</v>
      </c>
      <c r="L9" s="33"/>
    </row>
    <row r="10" spans="1:107" ht="39.6" x14ac:dyDescent="0.2">
      <c r="A10" s="36" t="s">
        <v>44</v>
      </c>
      <c r="B10" s="37" t="s">
        <v>1</v>
      </c>
      <c r="C10" s="37" t="s">
        <v>1</v>
      </c>
      <c r="D10" s="71" t="str">
        <f>'07 programa_2 lentelė'!Q14</f>
        <v>P-07.1.1-2</v>
      </c>
      <c r="E10" s="38" t="str">
        <f>'07 programa_2 lentelė'!R14</f>
        <v>Prižiūrėtų/ naujai įrengtų konteinerių skaičius, vnt.</v>
      </c>
      <c r="F10" s="79">
        <f>'07 programa_2 lentelė'!S14</f>
        <v>99700</v>
      </c>
      <c r="G10" s="79">
        <f>'07 programa_2 lentelė'!T14</f>
        <v>100200</v>
      </c>
      <c r="H10" s="79">
        <f>'07 programa_2 lentelė'!U14</f>
        <v>101000</v>
      </c>
      <c r="I10" s="25" t="s">
        <v>101</v>
      </c>
      <c r="J10" s="26" t="s">
        <v>113</v>
      </c>
      <c r="K10" s="27" t="s">
        <v>107</v>
      </c>
      <c r="L10" s="33"/>
    </row>
    <row r="11" spans="1:107" ht="26.4" x14ac:dyDescent="0.2">
      <c r="A11" s="36" t="s">
        <v>44</v>
      </c>
      <c r="B11" s="37" t="s">
        <v>1</v>
      </c>
      <c r="C11" s="37" t="s">
        <v>1</v>
      </c>
      <c r="D11" s="71" t="str">
        <f>'07 programa_2 lentelė'!Q15</f>
        <v>P-07.1.1-3</v>
      </c>
      <c r="E11" s="38" t="str">
        <f>'07 programa_2 lentelė'!R15</f>
        <v>Prižiūrėtų/ naujai įrengtų konteinerių aikštelių skaičius, vnt.</v>
      </c>
      <c r="F11" s="79">
        <f>'07 programa_2 lentelė'!S15</f>
        <v>302</v>
      </c>
      <c r="G11" s="79">
        <f>'07 programa_2 lentelė'!T15</f>
        <v>305</v>
      </c>
      <c r="H11" s="79">
        <f>'07 programa_2 lentelė'!U15</f>
        <v>308</v>
      </c>
      <c r="I11" s="25" t="s">
        <v>101</v>
      </c>
      <c r="J11" s="26" t="s">
        <v>113</v>
      </c>
      <c r="K11" s="26" t="s">
        <v>105</v>
      </c>
      <c r="L11" s="33"/>
    </row>
    <row r="12" spans="1:107" s="48" customFormat="1" ht="16.2" customHeight="1" x14ac:dyDescent="0.2">
      <c r="A12" s="36" t="s">
        <v>44</v>
      </c>
      <c r="B12" s="37" t="s">
        <v>1</v>
      </c>
      <c r="C12" s="37" t="s">
        <v>1</v>
      </c>
      <c r="D12" s="71" t="str">
        <f>'07 programa_2 lentelė'!Q17</f>
        <v>P-07.1.1-4</v>
      </c>
      <c r="E12" s="38" t="str">
        <f>'07 programa_2 lentelė'!R17</f>
        <v>Sutvarkytų rekreacinių teritorijų plotas, kv.m</v>
      </c>
      <c r="F12" s="79">
        <f>'07 programa_2 lentelė'!S17</f>
        <v>420000</v>
      </c>
      <c r="G12" s="79">
        <f>'07 programa_2 lentelė'!T17</f>
        <v>420000</v>
      </c>
      <c r="H12" s="79">
        <f>'07 programa_2 lentelė'!U17</f>
        <v>421500</v>
      </c>
      <c r="I12" s="25" t="s">
        <v>100</v>
      </c>
      <c r="J12" s="26" t="s">
        <v>110</v>
      </c>
      <c r="K12" s="26" t="s">
        <v>105</v>
      </c>
      <c r="L12" s="33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</row>
    <row r="13" spans="1:107" ht="15" customHeight="1" x14ac:dyDescent="0.2">
      <c r="A13" s="36" t="s">
        <v>44</v>
      </c>
      <c r="B13" s="37" t="s">
        <v>1</v>
      </c>
      <c r="C13" s="37" t="s">
        <v>1</v>
      </c>
      <c r="D13" s="71" t="str">
        <f>'07 programa_2 lentelė'!Q18</f>
        <v>P-07.1.1-5</v>
      </c>
      <c r="E13" s="38" t="str">
        <f>'07 programa_2 lentelė'!R18</f>
        <v>Sutvarkytų nelegalių sąvartų skaičius, vnt.</v>
      </c>
      <c r="F13" s="79">
        <f>'07 programa_2 lentelė'!S18</f>
        <v>5</v>
      </c>
      <c r="G13" s="79">
        <f>'07 programa_2 lentelė'!T18</f>
        <v>6</v>
      </c>
      <c r="H13" s="79">
        <f>'07 programa_2 lentelė'!U18</f>
        <v>6</v>
      </c>
      <c r="I13" s="25" t="s">
        <v>100</v>
      </c>
      <c r="J13" s="26" t="s">
        <v>110</v>
      </c>
      <c r="K13" s="26" t="s">
        <v>105</v>
      </c>
      <c r="L13" s="33"/>
    </row>
    <row r="14" spans="1:107" ht="18" customHeight="1" x14ac:dyDescent="0.2">
      <c r="A14" s="36" t="s">
        <v>44</v>
      </c>
      <c r="B14" s="37" t="s">
        <v>1</v>
      </c>
      <c r="C14" s="37" t="s">
        <v>1</v>
      </c>
      <c r="D14" s="71" t="str">
        <f>'07 programa_2 lentelė'!Q19</f>
        <v>P-07.1.1-6</v>
      </c>
      <c r="E14" s="38" t="str">
        <f>'07 programa_2 lentelė'!R19</f>
        <v>Sutvarkytų bešeimininkių atliekų kiekis, t</v>
      </c>
      <c r="F14" s="79">
        <f>'07 programa_2 lentelė'!S19</f>
        <v>430</v>
      </c>
      <c r="G14" s="79">
        <f>'07 programa_2 lentelė'!T19</f>
        <v>400</v>
      </c>
      <c r="H14" s="79">
        <f>'07 programa_2 lentelė'!U19</f>
        <v>400</v>
      </c>
      <c r="I14" s="25" t="s">
        <v>100</v>
      </c>
      <c r="J14" s="26" t="s">
        <v>110</v>
      </c>
      <c r="K14" s="26" t="s">
        <v>102</v>
      </c>
      <c r="L14" s="33"/>
    </row>
    <row r="15" spans="1:107" ht="26.4" x14ac:dyDescent="0.2">
      <c r="A15" s="36" t="s">
        <v>44</v>
      </c>
      <c r="B15" s="37" t="s">
        <v>1</v>
      </c>
      <c r="C15" s="37" t="s">
        <v>1</v>
      </c>
      <c r="D15" s="71" t="str">
        <f>'07 programa_2 lentelė'!Q21</f>
        <v>P-07.1.1-7</v>
      </c>
      <c r="E15" s="38" t="str">
        <f>'07 programa_2 lentelė'!R21</f>
        <v>Parengtų komunalinių atliekų tvarkymo dokumentų skaičius, vnt.</v>
      </c>
      <c r="F15" s="79">
        <f>'07 programa_2 lentelė'!S21</f>
        <v>1</v>
      </c>
      <c r="G15" s="79">
        <f>'07 programa_2 lentelė'!T21</f>
        <v>1</v>
      </c>
      <c r="H15" s="79">
        <f>'07 programa_2 lentelė'!U21</f>
        <v>1</v>
      </c>
      <c r="I15" s="25" t="s">
        <v>101</v>
      </c>
      <c r="J15" s="26" t="s">
        <v>113</v>
      </c>
      <c r="K15" s="26" t="s">
        <v>103</v>
      </c>
      <c r="L15" s="33"/>
    </row>
    <row r="16" spans="1:107" ht="21" customHeight="1" x14ac:dyDescent="0.2">
      <c r="A16" s="36" t="s">
        <v>44</v>
      </c>
      <c r="B16" s="37" t="s">
        <v>1</v>
      </c>
      <c r="C16" s="37" t="s">
        <v>1</v>
      </c>
      <c r="D16" s="71" t="str">
        <f>'07 programa_2 lentelė'!Q24</f>
        <v>P-07.1.1-8</v>
      </c>
      <c r="E16" s="38" t="str">
        <f>'07 programa_2 lentelė'!R24</f>
        <v>Pašalintas asbesto turinčių gaminių kiekis, t</v>
      </c>
      <c r="F16" s="79">
        <f>'07 programa_2 lentelė'!S24</f>
        <v>470</v>
      </c>
      <c r="G16" s="79">
        <f>'07 programa_2 lentelė'!T24</f>
        <v>450</v>
      </c>
      <c r="H16" s="79">
        <f>'07 programa_2 lentelė'!U24</f>
        <v>450</v>
      </c>
      <c r="I16" s="25" t="s">
        <v>100</v>
      </c>
      <c r="J16" s="26" t="s">
        <v>110</v>
      </c>
      <c r="K16" s="26" t="s">
        <v>104</v>
      </c>
      <c r="L16" s="33"/>
    </row>
    <row r="17" spans="1:12" ht="26.4" x14ac:dyDescent="0.2">
      <c r="A17" s="36" t="s">
        <v>44</v>
      </c>
      <c r="B17" s="37" t="s">
        <v>1</v>
      </c>
      <c r="C17" s="37" t="s">
        <v>1</v>
      </c>
      <c r="D17" s="71" t="str">
        <f>'07 programa_2 lentelė'!Q26</f>
        <v>P-07.1.1-9</v>
      </c>
      <c r="E17" s="38" t="str">
        <f>'07 programa_2 lentelė'!R26</f>
        <v>Įgyvendintų aplinkosauginio švietimo priemonių skaičius, vnt.</v>
      </c>
      <c r="F17" s="79">
        <f>'07 programa_2 lentelė'!S26</f>
        <v>7</v>
      </c>
      <c r="G17" s="79">
        <f>'07 programa_2 lentelė'!T26</f>
        <v>7</v>
      </c>
      <c r="H17" s="79">
        <f>'07 programa_2 lentelė'!U26</f>
        <v>7</v>
      </c>
      <c r="I17" s="25" t="s">
        <v>100</v>
      </c>
      <c r="J17" s="26" t="s">
        <v>110</v>
      </c>
      <c r="K17" s="26" t="s">
        <v>168</v>
      </c>
      <c r="L17" s="33"/>
    </row>
    <row r="18" spans="1:12" ht="39.6" x14ac:dyDescent="0.2">
      <c r="A18" s="28" t="s">
        <v>44</v>
      </c>
      <c r="B18" s="29" t="s">
        <v>6</v>
      </c>
      <c r="C18" s="29"/>
      <c r="D18" s="70" t="s">
        <v>91</v>
      </c>
      <c r="E18" s="31" t="s">
        <v>141</v>
      </c>
      <c r="F18" s="78" t="s">
        <v>108</v>
      </c>
      <c r="G18" s="78" t="s">
        <v>108</v>
      </c>
      <c r="H18" s="78" t="s">
        <v>108</v>
      </c>
      <c r="I18" s="25" t="s">
        <v>101</v>
      </c>
      <c r="J18" s="26" t="s">
        <v>110</v>
      </c>
      <c r="K18" s="26" t="s">
        <v>169</v>
      </c>
      <c r="L18" s="33" t="s">
        <v>164</v>
      </c>
    </row>
    <row r="19" spans="1:12" ht="40.950000000000003" customHeight="1" x14ac:dyDescent="0.2">
      <c r="A19" s="28" t="s">
        <v>44</v>
      </c>
      <c r="B19" s="29" t="s">
        <v>6</v>
      </c>
      <c r="C19" s="29"/>
      <c r="D19" s="70" t="s">
        <v>92</v>
      </c>
      <c r="E19" s="30" t="s">
        <v>135</v>
      </c>
      <c r="F19" s="78" t="s">
        <v>89</v>
      </c>
      <c r="G19" s="78" t="s">
        <v>89</v>
      </c>
      <c r="H19" s="78" t="s">
        <v>89</v>
      </c>
      <c r="I19" s="32" t="s">
        <v>101</v>
      </c>
      <c r="J19" s="32" t="s">
        <v>138</v>
      </c>
      <c r="K19" s="32" t="s">
        <v>105</v>
      </c>
      <c r="L19" s="33" t="s">
        <v>165</v>
      </c>
    </row>
    <row r="20" spans="1:12" ht="18" customHeight="1" x14ac:dyDescent="0.2">
      <c r="A20" s="36" t="s">
        <v>44</v>
      </c>
      <c r="B20" s="37" t="s">
        <v>6</v>
      </c>
      <c r="C20" s="37" t="s">
        <v>1</v>
      </c>
      <c r="D20" s="71" t="str">
        <f>'07 programa_2 lentelė'!Q32</f>
        <v>P-07.2.1-1</v>
      </c>
      <c r="E20" s="38" t="str">
        <f>'07 programa_2 lentelė'!R32</f>
        <v>Stebėtų vietų skaičius, vnt.</v>
      </c>
      <c r="F20" s="79">
        <f>'07 programa_2 lentelė'!S32</f>
        <v>150</v>
      </c>
      <c r="G20" s="79">
        <f>'07 programa_2 lentelė'!T32</f>
        <v>150</v>
      </c>
      <c r="H20" s="79">
        <f>'07 programa_2 lentelė'!U32</f>
        <v>150</v>
      </c>
      <c r="I20" s="25" t="s">
        <v>100</v>
      </c>
      <c r="J20" s="26" t="s">
        <v>110</v>
      </c>
      <c r="K20" s="26" t="s">
        <v>168</v>
      </c>
      <c r="L20" s="33"/>
    </row>
    <row r="21" spans="1:12" ht="42" customHeight="1" x14ac:dyDescent="0.2">
      <c r="A21" s="36" t="s">
        <v>44</v>
      </c>
      <c r="B21" s="37" t="s">
        <v>6</v>
      </c>
      <c r="C21" s="37" t="s">
        <v>1</v>
      </c>
      <c r="D21" s="71" t="str">
        <f>'07 programa_2 lentelė'!Q34</f>
        <v>P-07.2.1-2</v>
      </c>
      <c r="E21" s="38" t="str">
        <f>'07 programa_2 lentelė'!R34</f>
        <v>Prižiūrimų bendro naudojimo teritorijų, kapinių, žaliųjų plotų plotas seniūnijose, kv. m</v>
      </c>
      <c r="F21" s="79">
        <f>'07 programa_2 lentelė'!S34</f>
        <v>7920000</v>
      </c>
      <c r="G21" s="79">
        <f>'07 programa_2 lentelė'!T34</f>
        <v>7920000</v>
      </c>
      <c r="H21" s="79">
        <f>'07 programa_2 lentelė'!U34</f>
        <v>7920000</v>
      </c>
      <c r="I21" s="25" t="s">
        <v>101</v>
      </c>
      <c r="J21" s="27" t="s">
        <v>143</v>
      </c>
      <c r="K21" s="26" t="s">
        <v>105</v>
      </c>
      <c r="L21" s="33"/>
    </row>
    <row r="22" spans="1:12" ht="0.6" hidden="1" customHeight="1" x14ac:dyDescent="0.2">
      <c r="A22" s="36"/>
      <c r="B22" s="37"/>
      <c r="C22" s="37"/>
      <c r="D22" s="71"/>
      <c r="E22" s="38">
        <f>'07 programa_2 lentelė'!R35</f>
        <v>0</v>
      </c>
      <c r="F22" s="73">
        <f>'07 programa_2 lentelė'!S35</f>
        <v>0</v>
      </c>
      <c r="G22" s="73">
        <f>'07 programa_2 lentelė'!T35</f>
        <v>0</v>
      </c>
      <c r="H22" s="73">
        <f>'07 programa_2 lentelė'!U35</f>
        <v>0</v>
      </c>
      <c r="I22" s="25"/>
      <c r="J22" s="26"/>
      <c r="K22" s="26"/>
      <c r="L22" s="33"/>
    </row>
    <row r="23" spans="1:12" ht="20.399999999999999" customHeight="1" x14ac:dyDescent="0.2">
      <c r="A23" s="36" t="s">
        <v>44</v>
      </c>
      <c r="B23" s="37" t="s">
        <v>6</v>
      </c>
      <c r="C23" s="37" t="s">
        <v>1</v>
      </c>
      <c r="D23" s="71" t="str">
        <f>'07 programa_2 lentelė'!Q37</f>
        <v>P-07.2.1-4</v>
      </c>
      <c r="E23" s="38" t="str">
        <f>'07 programa_2 lentelė'!R37</f>
        <v>Užtamponuotų nenaudojamų vandens gręžinių skaičius, vnt.</v>
      </c>
      <c r="F23" s="79">
        <f>'07 programa_2 lentelė'!S37</f>
        <v>0</v>
      </c>
      <c r="G23" s="79">
        <f>'07 programa_2 lentelė'!T37</f>
        <v>2</v>
      </c>
      <c r="H23" s="79">
        <f>'07 programa_2 lentelė'!U37</f>
        <v>1</v>
      </c>
      <c r="I23" s="25" t="s">
        <v>100</v>
      </c>
      <c r="J23" s="26" t="s">
        <v>110</v>
      </c>
      <c r="K23" s="26" t="s">
        <v>169</v>
      </c>
      <c r="L23" s="33"/>
    </row>
    <row r="24" spans="1:12" ht="27" customHeight="1" x14ac:dyDescent="0.2">
      <c r="A24" s="36" t="s">
        <v>44</v>
      </c>
      <c r="B24" s="37" t="s">
        <v>6</v>
      </c>
      <c r="C24" s="37" t="s">
        <v>1</v>
      </c>
      <c r="D24" s="71" t="str">
        <f>'07 programa_2 lentelė'!Q39</f>
        <v>P-07.2.1-5</v>
      </c>
      <c r="E24" s="38" t="str">
        <f>'07 programa_2 lentelė'!R39</f>
        <v>Likviduotų ekstremalių ekologinių situacijų, avarijų dalis nuo įvykusių, proc.</v>
      </c>
      <c r="F24" s="79">
        <f>'07 programa_2 lentelė'!S39</f>
        <v>100</v>
      </c>
      <c r="G24" s="79">
        <f>'07 programa_2 lentelė'!T39</f>
        <v>100</v>
      </c>
      <c r="H24" s="79">
        <f>'07 programa_2 lentelė'!U39</f>
        <v>100</v>
      </c>
      <c r="I24" s="25" t="s">
        <v>100</v>
      </c>
      <c r="J24" s="26" t="s">
        <v>110</v>
      </c>
      <c r="K24" s="27" t="s">
        <v>170</v>
      </c>
      <c r="L24" s="33"/>
    </row>
    <row r="25" spans="1:12" ht="19.2" customHeight="1" x14ac:dyDescent="0.2">
      <c r="A25" s="36" t="s">
        <v>44</v>
      </c>
      <c r="B25" s="37" t="s">
        <v>6</v>
      </c>
      <c r="C25" s="37" t="s">
        <v>1</v>
      </c>
      <c r="D25" s="71" t="str">
        <f>'07 programa_2 lentelė'!Q42</f>
        <v>P-07.2.1-6</v>
      </c>
      <c r="E25" s="38" t="str">
        <f>'07 programa_2 lentelė'!R42</f>
        <v>Inventorizuotų želdinių skaičius, vnt.</v>
      </c>
      <c r="F25" s="79">
        <f>'07 programa_2 lentelė'!S42</f>
        <v>10000</v>
      </c>
      <c r="G25" s="79">
        <f>'07 programa_2 lentelė'!T42</f>
        <v>10000</v>
      </c>
      <c r="H25" s="79">
        <f>'07 programa_2 lentelė'!U42</f>
        <v>10000</v>
      </c>
      <c r="I25" s="25" t="s">
        <v>101</v>
      </c>
      <c r="J25" s="26" t="s">
        <v>110</v>
      </c>
      <c r="K25" s="26" t="s">
        <v>168</v>
      </c>
      <c r="L25" s="33"/>
    </row>
    <row r="26" spans="1:12" ht="19.2" customHeight="1" x14ac:dyDescent="0.2">
      <c r="A26" s="36" t="s">
        <v>44</v>
      </c>
      <c r="B26" s="37" t="s">
        <v>6</v>
      </c>
      <c r="C26" s="37" t="s">
        <v>1</v>
      </c>
      <c r="D26" s="71" t="str">
        <f>'07 programa_2 lentelė'!Q43</f>
        <v>P-07.2.1-7</v>
      </c>
      <c r="E26" s="38" t="str">
        <f>'07 programa_2 lentelė'!R43</f>
        <v>Pasodintų želdinių skaičius , vnt.</v>
      </c>
      <c r="F26" s="79">
        <f>'07 programa_2 lentelė'!S43</f>
        <v>2200</v>
      </c>
      <c r="G26" s="79">
        <f>'07 programa_2 lentelė'!T43</f>
        <v>2200</v>
      </c>
      <c r="H26" s="79">
        <f>'07 programa_2 lentelė'!U43</f>
        <v>2200</v>
      </c>
      <c r="I26" s="25" t="s">
        <v>100</v>
      </c>
      <c r="J26" s="26" t="s">
        <v>110</v>
      </c>
      <c r="K26" s="26" t="s">
        <v>105</v>
      </c>
      <c r="L26" s="33"/>
    </row>
    <row r="27" spans="1:12" ht="21" customHeight="1" x14ac:dyDescent="0.2">
      <c r="A27" s="36" t="s">
        <v>44</v>
      </c>
      <c r="B27" s="37" t="s">
        <v>6</v>
      </c>
      <c r="C27" s="37" t="s">
        <v>1</v>
      </c>
      <c r="D27" s="71" t="str">
        <f>'07 programa_2 lentelė'!Q44</f>
        <v>P-07.2.1-8</v>
      </c>
      <c r="E27" s="38" t="str">
        <f>'07 programa_2 lentelė'!R44</f>
        <v>Pašalintų pavojų keliančių želdinių skaičius, vnt.</v>
      </c>
      <c r="F27" s="79">
        <f>'07 programa_2 lentelė'!S44</f>
        <v>100</v>
      </c>
      <c r="G27" s="79">
        <f>'07 programa_2 lentelė'!T44</f>
        <v>100</v>
      </c>
      <c r="H27" s="79">
        <f>'07 programa_2 lentelė'!U44</f>
        <v>100</v>
      </c>
      <c r="I27" s="25" t="s">
        <v>100</v>
      </c>
      <c r="J27" s="26" t="s">
        <v>110</v>
      </c>
      <c r="K27" s="26" t="s">
        <v>105</v>
      </c>
      <c r="L27" s="33"/>
    </row>
    <row r="28" spans="1:12" ht="26.4" x14ac:dyDescent="0.2">
      <c r="A28" s="36" t="s">
        <v>44</v>
      </c>
      <c r="B28" s="37" t="s">
        <v>6</v>
      </c>
      <c r="C28" s="37" t="s">
        <v>1</v>
      </c>
      <c r="D28" s="71" t="str">
        <f>'07 programa_2 lentelė'!Q45</f>
        <v>P-07.2.1-9</v>
      </c>
      <c r="E28" s="38" t="str">
        <f>'07 programa_2 lentelė'!R45</f>
        <v>Įgyvendintų kitų želdinių kūrimo ir tvarkymo priemonių skaičius, vnt.</v>
      </c>
      <c r="F28" s="79">
        <f>'07 programa_2 lentelė'!S45</f>
        <v>11</v>
      </c>
      <c r="G28" s="79">
        <f>'07 programa_2 lentelė'!T45</f>
        <v>12</v>
      </c>
      <c r="H28" s="79">
        <f>'07 programa_2 lentelė'!U45</f>
        <v>12</v>
      </c>
      <c r="I28" s="25" t="s">
        <v>100</v>
      </c>
      <c r="J28" s="26" t="s">
        <v>110</v>
      </c>
      <c r="K28" s="26" t="s">
        <v>105</v>
      </c>
      <c r="L28" s="33"/>
    </row>
    <row r="29" spans="1:12" ht="16.95" customHeight="1" x14ac:dyDescent="0.2">
      <c r="A29" s="36" t="s">
        <v>44</v>
      </c>
      <c r="B29" s="37" t="s">
        <v>6</v>
      </c>
      <c r="C29" s="37" t="s">
        <v>1</v>
      </c>
      <c r="D29" s="71" t="str">
        <f>'07 programa_2 lentelė'!Q47</f>
        <v>P-07.2.1-10</v>
      </c>
      <c r="E29" s="38" t="str">
        <f>'07 programa_2 lentelė'!R47</f>
        <v>Eksploatuojamų lietaus kanalizacijų sistemų ilgis, km</v>
      </c>
      <c r="F29" s="79">
        <f>'07 programa_2 lentelė'!S47</f>
        <v>22</v>
      </c>
      <c r="G29" s="79">
        <f>'07 programa_2 lentelė'!T47</f>
        <v>22</v>
      </c>
      <c r="H29" s="79">
        <f>'07 programa_2 lentelė'!U47</f>
        <v>22</v>
      </c>
      <c r="I29" s="25" t="s">
        <v>101</v>
      </c>
      <c r="J29" s="26" t="s">
        <v>110</v>
      </c>
      <c r="K29" s="26" t="s">
        <v>168</v>
      </c>
      <c r="L29" s="33"/>
    </row>
    <row r="30" spans="1:12" ht="26.4" x14ac:dyDescent="0.2">
      <c r="A30" s="36" t="s">
        <v>44</v>
      </c>
      <c r="B30" s="37" t="s">
        <v>6</v>
      </c>
      <c r="C30" s="37" t="s">
        <v>1</v>
      </c>
      <c r="D30" s="71" t="str">
        <f>'07 programa_2 lentelė'!Q50</f>
        <v>P-07.2.1-11</v>
      </c>
      <c r="E30" s="38" t="str">
        <f>'07 programa_2 lentelė'!R50</f>
        <v>Finansuotų priemonių dėl medžiojamų gyvūnų daromos žalos prevencijos skaičius, vnt.</v>
      </c>
      <c r="F30" s="79">
        <f>'07 programa_2 lentelė'!S50</f>
        <v>5</v>
      </c>
      <c r="G30" s="79">
        <f>'07 programa_2 lentelė'!T50</f>
        <v>5</v>
      </c>
      <c r="H30" s="79">
        <f>'07 programa_2 lentelė'!U50</f>
        <v>5</v>
      </c>
      <c r="I30" s="25" t="s">
        <v>100</v>
      </c>
      <c r="J30" s="26" t="s">
        <v>110</v>
      </c>
      <c r="K30" s="27" t="s">
        <v>142</v>
      </c>
      <c r="L30" s="33"/>
    </row>
    <row r="31" spans="1:12" ht="21.6" customHeight="1" x14ac:dyDescent="0.2">
      <c r="A31" s="36" t="s">
        <v>44</v>
      </c>
      <c r="B31" s="37" t="s">
        <v>6</v>
      </c>
      <c r="C31" s="37" t="s">
        <v>1</v>
      </c>
      <c r="D31" s="71" t="str">
        <f>'07 programa_2 lentelė'!Q52</f>
        <v>P-07.2.1-12</v>
      </c>
      <c r="E31" s="38" t="str">
        <f>'07 programa_2 lentelė'!R52</f>
        <v>Plotas, kuriame išnaikinti invaziniai augalai/ gyvūnai, kv. m</v>
      </c>
      <c r="F31" s="79">
        <f>'07 programa_2 lentelė'!S52</f>
        <v>45000</v>
      </c>
      <c r="G31" s="79">
        <f>'07 programa_2 lentelė'!T52</f>
        <v>45000</v>
      </c>
      <c r="H31" s="79">
        <f>'07 programa_2 lentelė'!U52</f>
        <v>45000</v>
      </c>
      <c r="I31" s="25" t="s">
        <v>101</v>
      </c>
      <c r="J31" s="26" t="s">
        <v>110</v>
      </c>
      <c r="K31" s="26" t="s">
        <v>105</v>
      </c>
      <c r="L31" s="33"/>
    </row>
    <row r="32" spans="1:12" ht="22.95" customHeight="1" thickBot="1" x14ac:dyDescent="0.25">
      <c r="A32" s="39" t="s">
        <v>44</v>
      </c>
      <c r="B32" s="40" t="s">
        <v>6</v>
      </c>
      <c r="C32" s="40" t="s">
        <v>1</v>
      </c>
      <c r="D32" s="72" t="str">
        <f>'07 programa_2 lentelė'!Q54</f>
        <v>P-07.2.1-13</v>
      </c>
      <c r="E32" s="41" t="str">
        <f>'07 programa_2 lentelė'!R54</f>
        <v>Išvalytų ir sutvarkytų vandens telkinių plotas, kv.m</v>
      </c>
      <c r="F32" s="80">
        <f>'07 programa_2 lentelė'!S54</f>
        <v>40000</v>
      </c>
      <c r="G32" s="80">
        <f>'07 programa_2 lentelė'!T54</f>
        <v>40000</v>
      </c>
      <c r="H32" s="80">
        <f>'07 programa_2 lentelė'!U54</f>
        <v>40000</v>
      </c>
      <c r="I32" s="34" t="s">
        <v>101</v>
      </c>
      <c r="J32" s="35" t="s">
        <v>110</v>
      </c>
      <c r="K32" s="35" t="s">
        <v>105</v>
      </c>
      <c r="L32" s="62"/>
    </row>
    <row r="33" spans="2:11" x14ac:dyDescent="0.2">
      <c r="B33" s="75"/>
      <c r="C33" s="75"/>
      <c r="D33" s="75"/>
      <c r="E33" s="75"/>
      <c r="F33" s="75"/>
      <c r="G33" s="75"/>
      <c r="H33" s="75"/>
      <c r="I33" s="76"/>
      <c r="J33" s="75"/>
      <c r="K33" s="75"/>
    </row>
  </sheetData>
  <mergeCells count="15">
    <mergeCell ref="H1:L1"/>
    <mergeCell ref="I2:L2"/>
    <mergeCell ref="F2:H2"/>
    <mergeCell ref="A3:H3"/>
    <mergeCell ref="A4:H4"/>
    <mergeCell ref="A5:A6"/>
    <mergeCell ref="B5:B6"/>
    <mergeCell ref="C5:C6"/>
    <mergeCell ref="D5:D6"/>
    <mergeCell ref="E5:E6"/>
    <mergeCell ref="F5:H5"/>
    <mergeCell ref="I5:I6"/>
    <mergeCell ref="J5:J6"/>
    <mergeCell ref="K5:K6"/>
    <mergeCell ref="L5:L6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07 programa_2 lentelė</vt:lpstr>
      <vt:lpstr>07 programa_3 lentelė</vt:lpstr>
      <vt:lpstr>'07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2024-01-18T11:13:54Z</cp:lastPrinted>
  <dcterms:created xsi:type="dcterms:W3CDTF">2019-06-19T07:01:42Z</dcterms:created>
  <dcterms:modified xsi:type="dcterms:W3CDTF">2024-01-18T11:14:07Z</dcterms:modified>
</cp:coreProperties>
</file>